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https://fastenal-my.sharepoint.com/personal/zwise_fastenal_com/Documents/Documents/NASPO/"/>
    </mc:Choice>
  </mc:AlternateContent>
  <xr:revisionPtr revIDLastSave="0" documentId="8_{64BC4C9A-39B0-4C3C-A51C-82231A78BB66}" xr6:coauthVersionLast="47" xr6:coauthVersionMax="47" xr10:uidLastSave="{00000000-0000-0000-0000-000000000000}"/>
  <bookViews>
    <workbookView xWindow="-110" yWindow="-110" windowWidth="19420" windowHeight="10300" tabRatio="926" activeTab="2"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definedNames>
    <definedName name="_xlnm._FilterDatabase" localSheetId="2" hidden="1">'1-Janitorial &amp; Sanitation'!$A$3:$AB$3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7" i="21" l="1"/>
  <c r="L4" i="11"/>
  <c r="L27" i="11"/>
  <c r="L26" i="11"/>
  <c r="L25" i="11"/>
  <c r="L24" i="11"/>
  <c r="L23" i="11"/>
  <c r="L22" i="11"/>
  <c r="L21" i="11"/>
  <c r="L20" i="11"/>
  <c r="L19" i="11"/>
  <c r="L18" i="11"/>
  <c r="L17" i="11"/>
  <c r="L16" i="11"/>
  <c r="L15" i="11"/>
  <c r="L14" i="11"/>
  <c r="L13" i="11"/>
  <c r="L12" i="11"/>
  <c r="L11" i="11"/>
  <c r="L10" i="11"/>
  <c r="L9" i="11"/>
  <c r="L8" i="11"/>
  <c r="L7" i="11"/>
  <c r="L6" i="11"/>
  <c r="L5" i="11"/>
  <c r="L14" i="14"/>
  <c r="Y4" i="11"/>
  <c r="Y5" i="11"/>
  <c r="Y6" i="11"/>
  <c r="Y7" i="11"/>
  <c r="Y8" i="11"/>
  <c r="Y9" i="11"/>
  <c r="Y10" i="11"/>
  <c r="Y11" i="11"/>
  <c r="Y12" i="11"/>
  <c r="Y13" i="11"/>
  <c r="Y14" i="11"/>
  <c r="Y15" i="11"/>
  <c r="Y16" i="11"/>
  <c r="Y17" i="11"/>
  <c r="Y18" i="11"/>
  <c r="Y19" i="11"/>
  <c r="Y20" i="11"/>
  <c r="Y21" i="11"/>
  <c r="Y22" i="11"/>
  <c r="Y23" i="11"/>
  <c r="Y24" i="11"/>
  <c r="Y25" i="11"/>
  <c r="Y26" i="11"/>
  <c r="Y27" i="11"/>
  <c r="Y15" i="18"/>
  <c r="L15" i="18"/>
  <c r="Y14" i="18"/>
  <c r="L14" i="18"/>
  <c r="L7" i="21"/>
  <c r="Y15" i="17"/>
  <c r="L15" i="17"/>
  <c r="Y14" i="17" l="1"/>
  <c r="L14" i="17"/>
  <c r="Y14" i="20"/>
  <c r="L14" i="20"/>
  <c r="Y13" i="16"/>
  <c r="L13" i="16"/>
  <c r="Y12" i="16"/>
  <c r="L12" i="16"/>
  <c r="Y15" i="12" l="1"/>
  <c r="L15" i="12"/>
  <c r="Y14" i="12"/>
  <c r="L14" i="12"/>
  <c r="Y14" i="14"/>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alcChain>
</file>

<file path=xl/sharedStrings.xml><?xml version="1.0" encoding="utf-8"?>
<sst xmlns="http://schemas.openxmlformats.org/spreadsheetml/2006/main" count="4650" uniqueCount="692">
  <si>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</si>
  <si>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</si>
  <si>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</si>
  <si>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</si>
  <si>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</si>
  <si>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</si>
  <si>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</si>
  <si>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</si>
  <si>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</si>
  <si>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</si>
  <si>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</si>
  <si>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</si>
  <si>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</si>
  <si>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</si>
  <si>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</si>
  <si>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</si>
  <si>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</si>
  <si>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</si>
  <si>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</si>
  <si>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</si>
  <si>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</si>
  <si>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</si>
  <si>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</si>
  <si>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</si>
  <si>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</si>
  <si>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</si>
  <si>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</si>
  <si>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</si>
  <si>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</si>
  <si>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</si>
  <si>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</si>
  <si>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</si>
  <si>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</si>
  <si>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</si>
  <si>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</si>
  <si>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</si>
  <si>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</si>
  <si>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</si>
  <si>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</si>
  <si>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</si>
  <si>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</si>
  <si>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</si>
  <si>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</si>
  <si>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</si>
  <si>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</si>
  <si>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</si>
  <si>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</si>
  <si>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</si>
  <si>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</si>
  <si>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</si>
  <si>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</si>
  <si>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</si>
  <si>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</si>
  <si>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</si>
  <si>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</si>
  <si>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</si>
  <si>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</si>
  <si>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</si>
  <si>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</si>
  <si>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</si>
  <si>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</si>
  <si>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</si>
  <si>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</si>
  <si>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</si>
  <si>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</si>
  <si>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</si>
  <si>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</si>
  <si>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</si>
  <si>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</si>
  <si>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</si>
  <si>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</si>
  <si>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</si>
  <si>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Evalution Purposes_pieces per case, pack etc.</t>
  </si>
  <si>
    <t>Evaluation Purposes_Cost</t>
  </si>
  <si>
    <t>Confirmation Yes/No/Comments</t>
  </si>
  <si>
    <t>Bath and Bowl Cleaner, 32 oz bottle</t>
  </si>
  <si>
    <t>Lysol</t>
  </si>
  <si>
    <t>Piece</t>
  </si>
  <si>
    <t>1 - 32oz bottle</t>
  </si>
  <si>
    <t>Bleach Chlorine, 1 gallon</t>
  </si>
  <si>
    <t>Clorox Green Works</t>
  </si>
  <si>
    <t>620279-131528</t>
  </si>
  <si>
    <t>1 Gallon Germicidal Ultra Bleach</t>
  </si>
  <si>
    <t>Boardwalk</t>
  </si>
  <si>
    <t>BWK3406</t>
  </si>
  <si>
    <t>47131807</t>
  </si>
  <si>
    <t>Gallon</t>
  </si>
  <si>
    <t>1 gallon</t>
  </si>
  <si>
    <t>Hand Sanitizer Wipes, Canister, 270 wipes, case of 6</t>
  </si>
  <si>
    <t>Purell</t>
  </si>
  <si>
    <t>Hand Sanitizer Wipes 6 x 6-3/4" 150Ct</t>
  </si>
  <si>
    <t>Fastenal Approved Vendor</t>
  </si>
  <si>
    <t>924845345</t>
  </si>
  <si>
    <t>47131803</t>
  </si>
  <si>
    <t>Case</t>
  </si>
  <si>
    <t>1 wipe</t>
  </si>
  <si>
    <t>String Wet Mop, 24 oz, Cotton</t>
  </si>
  <si>
    <t>Rubbermaid</t>
  </si>
  <si>
    <t>FGF11800WH00</t>
  </si>
  <si>
    <t>1 each</t>
  </si>
  <si>
    <t>Glass Cleaner, Aerosole Spray Can, 20 oz, Foam</t>
  </si>
  <si>
    <t>Tough Guy</t>
  </si>
  <si>
    <t>41C264</t>
  </si>
  <si>
    <t>20oz (19oz Net Fill) Aerosol Non-Ammoniated Clean Choice[REG] Glass Cleaner</t>
  </si>
  <si>
    <t>Clean Choice[REG]</t>
  </si>
  <si>
    <t>0617401</t>
  </si>
  <si>
    <t>47131824</t>
  </si>
  <si>
    <t>Pack</t>
  </si>
  <si>
    <t>1 can/20 ounce</t>
  </si>
  <si>
    <t>Universal Absorbent, 25 lb, bag</t>
  </si>
  <si>
    <t>EP Minerals</t>
  </si>
  <si>
    <t>Bag</t>
  </si>
  <si>
    <t>25 lb bag</t>
  </si>
  <si>
    <t>46"L X 40"W 1.70mm 40 - 45gal Clean Choice® Black LLDPE Can Liner, case 100, 1.70 ml thick</t>
  </si>
  <si>
    <t>Clean Choice</t>
  </si>
  <si>
    <t>1 each bag</t>
  </si>
  <si>
    <t>Degreaser, 1 Quart Bottle With Trigger Spray (Green Seal, UL EcoLogo or Safer Choice)</t>
  </si>
  <si>
    <t xml:space="preserve">Simple Green </t>
  </si>
  <si>
    <t>1gal (127.99 oz Net Fill) Jug Talon[REG] Concentrated All Purpose Degreaser</t>
  </si>
  <si>
    <t>Talon[REG]</t>
  </si>
  <si>
    <t>0618082</t>
  </si>
  <si>
    <t>47131821</t>
  </si>
  <si>
    <t>price per quart</t>
  </si>
  <si>
    <t>Scott 2ply bath tissue Recycled</t>
  </si>
  <si>
    <t>KIMBERLY-CLARK CORPORATION</t>
  </si>
  <si>
    <t>2-Ply 183' White Clean Choice[REG] Standard Roll Bathroom Tissue 550Ct</t>
  </si>
  <si>
    <t>0601849</t>
  </si>
  <si>
    <t>14111704</t>
  </si>
  <si>
    <t>per roll</t>
  </si>
  <si>
    <t>Drain cleaner, gallon 4PK (Safer Choice certified)</t>
  </si>
  <si>
    <t>CLR/Jelmar</t>
  </si>
  <si>
    <t>GRT-4 PRO</t>
  </si>
  <si>
    <t>Odorless LBA 1 gal Drain and Sewer Care</t>
  </si>
  <si>
    <t>AMREP, INC. / ZEP</t>
  </si>
  <si>
    <t>47131815</t>
  </si>
  <si>
    <t>Cal Green Condenser Cleaner, Liquid, 1 gal, 4pk (Safer Choice certified)</t>
  </si>
  <si>
    <t>NU-CALGON</t>
  </si>
  <si>
    <t>4190-08</t>
  </si>
  <si>
    <t>Paper Towel, Roll, Contniuous, White, pk6, 800 ft roll</t>
  </si>
  <si>
    <t>Georgia-Pacific</t>
  </si>
  <si>
    <t>1 roll (800 feet)</t>
  </si>
  <si>
    <t>Toilet Paper Roll 2ply, 550 sheets, White, pk 80, 183 ft</t>
  </si>
  <si>
    <t>19880/01</t>
  </si>
  <si>
    <t>1 roll (550 sheets)</t>
  </si>
  <si>
    <t>Toilet Paper Roll 1ply, 1,210 sheets, White, pk 80, 403 ft</t>
  </si>
  <si>
    <t>14580/01</t>
  </si>
  <si>
    <t xml:space="preserve">1 roll </t>
  </si>
  <si>
    <t>Cleaner/Degreaser, Unscented, 20oz Aersol</t>
  </si>
  <si>
    <t>CRC</t>
  </si>
  <si>
    <t>Aerosolv II 20oz Degreasers</t>
  </si>
  <si>
    <t>20oz</t>
  </si>
  <si>
    <t>Toilet Paper Roll: 2 Ply, Continuous Sheets, 1,000 ft Roll Lg, 9 in Roll Dia., 8 PK</t>
  </si>
  <si>
    <t>2-Ply 1000' White Clean Choice[REG] Jumbo Roll Bathroom Tissue</t>
  </si>
  <si>
    <t>0601847</t>
  </si>
  <si>
    <t>1 roll</t>
  </si>
  <si>
    <t>Toilet Seat Cover: 1/2 Fold, 16 3/4 in x 14 1/8 in Sheet Size, 250 Sheets, White</t>
  </si>
  <si>
    <t>2vex6</t>
  </si>
  <si>
    <t>KRY K5000 C-KRYSTAL SEAT COVER</t>
  </si>
  <si>
    <t>BWKK5000B</t>
  </si>
  <si>
    <t>14111702</t>
  </si>
  <si>
    <t>pk 250</t>
  </si>
  <si>
    <t>Sanitary Disposal Bag, 9" x 4" x 1.72", 500ct</t>
  </si>
  <si>
    <t>HOSPECO </t>
  </si>
  <si>
    <t>HSC HOTEL-500</t>
  </si>
  <si>
    <t>Nap Sack Sanitary Disposal Bags 4" X 9" White 1000/Carton</t>
  </si>
  <si>
    <t>ESSENDANT</t>
  </si>
  <si>
    <t>BGC300314</t>
  </si>
  <si>
    <t>47131703</t>
  </si>
  <si>
    <t xml:space="preserve"> Disinfectant Spray: Aerosol Spray Can, 19 oz Container Size, Ready to Use, Liquid, Quat, 12 PK</t>
  </si>
  <si>
    <t>REC 74828</t>
  </si>
  <si>
    <t>1 each (19 oz)</t>
  </si>
  <si>
    <t xml:space="preserve"> Disinfecting Wipes: Canister, 75 ct Container Size, Ready to Use, Wipes, Quat, Fresh, 6 PK</t>
  </si>
  <si>
    <t>Clorox</t>
  </si>
  <si>
    <t>Disinfecting Wipes 7 x 8 Lemon Scent 75/Canister</t>
  </si>
  <si>
    <t>BWK455W75</t>
  </si>
  <si>
    <t>Paper Towel Sheets: Brown, 9 1/4 in Sheet Wd, 10 1/4 in Sheet Lg, 250 Sheets, 16 PK</t>
  </si>
  <si>
    <t>250 sheets</t>
  </si>
  <si>
    <t>Floor Scrubber: 20 in Machine Size, 175 RPM Max Brush Speed, 32 in Handle Lg, Metal</t>
  </si>
  <si>
    <t>Dayton</t>
  </si>
  <si>
    <t>6UFR4</t>
  </si>
  <si>
    <t>20" Pad Low Speed 175RPM Floor Polisher</t>
  </si>
  <si>
    <t>CORTECH</t>
  </si>
  <si>
    <t>47121600</t>
  </si>
  <si>
    <t>Insulating Electrical Tape: Gen Purpose, 3M™, Temflex™, 165, Vinyl, 3/4 in x 60 ft,</t>
  </si>
  <si>
    <t>3M</t>
  </si>
  <si>
    <t>165BK4A</t>
  </si>
  <si>
    <t>7 mil Warrior Wrap Select vinyl Black Electrical Tape</t>
  </si>
  <si>
    <t>WarriorWrap</t>
  </si>
  <si>
    <t>WW-722</t>
  </si>
  <si>
    <t>31201502</t>
  </si>
  <si>
    <t>Roll</t>
  </si>
  <si>
    <t>1 roll (60ft)</t>
  </si>
  <si>
    <t>Spray Bottle: 32 oz Container Capacity, White, 28/400 Closure Size, Polypropylene</t>
  </si>
  <si>
    <t>32oz Clean Choice[REG] Graduated Bottle accepts 9-1/2" Trigger Sprayer</t>
  </si>
  <si>
    <t>610101-131450</t>
  </si>
  <si>
    <t>27112903</t>
  </si>
  <si>
    <t>1 bottle</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</si>
  <si>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</si>
  <si>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</si>
  <si>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</si>
  <si>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1 pk of 1250</t>
  </si>
  <si>
    <t>#9-11 x 3" 6-Lobe Drive Flat Head Exterior Wood Screw Type 17</t>
  </si>
  <si>
    <t>n/a</t>
  </si>
  <si>
    <t>each</t>
  </si>
  <si>
    <t>5/16"-18 x 3" Grade 5 Zinc Finish Steel Tap Bolt, pkg 50</t>
  </si>
  <si>
    <t>4-1/2" x 0.045" x 5/8-11" 60-Grit Type 1 Aluminum Oxide Small Diameter Cutting Wheel, pk 10</t>
  </si>
  <si>
    <t>DeWalt</t>
  </si>
  <si>
    <t>DW8062H</t>
  </si>
  <si>
    <t>1/4" to 5/8"Dia 5/16"W S/S, Worm Drive Clamp w/ Steel Screw, pk 10</t>
  </si>
  <si>
    <t>DynaFlo</t>
  </si>
  <si>
    <t>1/8" x 1" Extended Prong Cotter Pin, pkg 100</t>
  </si>
  <si>
    <t>3/4" Length 18 Gauge Diamond Point Smooth Shank Electro-Galvanized Pneumatic Brad Nails 5M Ct, pkg 5000</t>
  </si>
  <si>
    <t>1 box of 5000</t>
  </si>
  <si>
    <t>1/2" Steel EMT - Uninsulated Throat Set Screw Connector, unt 50</t>
  </si>
  <si>
    <t>Calbrite</t>
  </si>
  <si>
    <t>S20500MCSS</t>
  </si>
  <si>
    <t>159-B Compression Spring 0.218 OD 0.016 Wire 1-3/4 Long, each</t>
  </si>
  <si>
    <t>Regiment</t>
  </si>
  <si>
    <t>5/16" x 0.875" OD Low Carbon Zinc Finish Steel USS General Purpose Flat Washer, pkg 100</t>
  </si>
  <si>
    <t>1 pk of 100</t>
  </si>
  <si>
    <t>Step Beam, Teardrop, 96 in x 2 1/2 in x 4 1/4 in, Roll Formed, Orange</t>
  </si>
  <si>
    <t>Huskey Rack  &amp; Wire</t>
  </si>
  <si>
    <t>IBX43096-G</t>
  </si>
  <si>
    <t>Snap Bolt: Interlocking Spring, 1/4 in Stock Thick, 2 3/8 in Overall Lg, 165 lb</t>
  </si>
  <si>
    <t>1RCB7</t>
  </si>
  <si>
    <t>1/4" x 2-3/8" OAL Zinc Plated Universal Spring Snap with 5/16" Snap Opening</t>
  </si>
  <si>
    <t>EquipRite[REG]</t>
  </si>
  <si>
    <t>0500499</t>
  </si>
  <si>
    <t>53141506</t>
  </si>
  <si>
    <t xml:space="preserve">1 each </t>
  </si>
  <si>
    <t>Utility Cart with Deep Lipped Plastic Shelves: 500 lb Load Capacity</t>
  </si>
  <si>
    <t>FG450088BEIG</t>
  </si>
  <si>
    <t>39"L x 17"W x 33-1/2"H 550lb-WLL Structural Foam 2 ORMADUS[REG] Shelf Cart</t>
  </si>
  <si>
    <t>ORMADUS[REG]</t>
  </si>
  <si>
    <t>7001589</t>
  </si>
  <si>
    <t>24101501</t>
  </si>
  <si>
    <t>Wheel Chock: 10 in Wd, 6 in Ht, 8 in Dp, Rubber, Grooved</t>
  </si>
  <si>
    <t>Cortina Safety Products</t>
  </si>
  <si>
    <t>2048WCC</t>
  </si>
  <si>
    <t>Tie Down Strap: 15 ft Cargo Tie Down Lg, 2 in Cargo Tie Down Wd, 1,666 lb Working Load Limit, J-Hook</t>
  </si>
  <si>
    <t>2VKP8</t>
  </si>
  <si>
    <t>2" x 15' 5000lb Ratchet Strap Double J-Hooks</t>
  </si>
  <si>
    <t>Erickson Manufacturing</t>
  </si>
  <si>
    <t>52300</t>
  </si>
  <si>
    <t>31151906</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</si>
  <si>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</si>
  <si>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</si>
  <si>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</si>
  <si>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</si>
  <si>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</si>
  <si>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</si>
  <si>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</si>
  <si>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Container Dolly: For 20 to 55 gal Container Capacity</t>
  </si>
  <si>
    <t>CFS Brands</t>
  </si>
  <si>
    <t>General Purpose Manual Pallet Jack: 5,500 lb Load Capacity, 48 in x 6 1/4 in, 27 in, Std Fork</t>
  </si>
  <si>
    <t>490Z07</t>
  </si>
  <si>
    <t>27" x 48" 5500lb Capacity Steel Standard Profile Hydraulic Pump Pallet Truck</t>
  </si>
  <si>
    <t>VESTIL MFG. CO.</t>
  </si>
  <si>
    <t>PM5-2748-S</t>
  </si>
  <si>
    <t>24101500</t>
  </si>
  <si>
    <t>Scissor Lift, 500# load capacity</t>
  </si>
  <si>
    <t>Ballymore</t>
  </si>
  <si>
    <t>DMSL-19C</t>
  </si>
  <si>
    <t>19'H 500lb Capacity Steel Personnel Scissor Lift</t>
  </si>
  <si>
    <t>BALLYMORE COMPANY</t>
  </si>
  <si>
    <t>DMSL-19</t>
  </si>
  <si>
    <t>24101606</t>
  </si>
  <si>
    <t>Bulk Storage Rack, medium duty, 4 shelves</t>
  </si>
  <si>
    <t>Edsal</t>
  </si>
  <si>
    <t>ER7824W4</t>
  </si>
  <si>
    <t>Heavy Duty 4-Tier Utility Shelving Unit (77-in W x 24-in D x 72-in H)</t>
  </si>
  <si>
    <t>WEN Products</t>
  </si>
  <si>
    <t>RK7724-4</t>
  </si>
  <si>
    <t>24102000</t>
  </si>
  <si>
    <t>Plumbing Equipment</t>
  </si>
  <si>
    <t>Vacuum Breaker Repair Kit (Boxed)</t>
  </si>
  <si>
    <t>Sloan Valve Co</t>
  </si>
  <si>
    <t>V551A</t>
  </si>
  <si>
    <t>Kit</t>
  </si>
  <si>
    <t>Reducing Tee: Malleable Iron, 3/4 in x 1/2 in x 1/2 in Fitting Pipe Size, Class 150</t>
  </si>
  <si>
    <t>Anvil</t>
  </si>
  <si>
    <t>3/4" x 1/2" x 1/2 F-NPT 150 lb Black Malleable Iron Reducing Tee</t>
  </si>
  <si>
    <t>ProFitter[REG]</t>
  </si>
  <si>
    <t>466039</t>
  </si>
  <si>
    <t>40174600</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</si>
  <si>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</si>
  <si>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</si>
  <si>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</si>
  <si>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</si>
  <si>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</si>
  <si>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</si>
  <si>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</si>
  <si>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</si>
  <si>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10SC-CIA-RF Sewage Pump 1/2HP 115V</t>
  </si>
  <si>
    <t>Franklin Electric</t>
  </si>
  <si>
    <t>Plumbers Putty, 14 oz</t>
  </si>
  <si>
    <t>Oatey SCS</t>
  </si>
  <si>
    <t>1 each / 14 oz</t>
  </si>
  <si>
    <t>WINTERS Lead-Free Pressure Gauge: Potable Water Line Pressure Test Gauge, 0 to 160 psi, Top, PET-LF</t>
  </si>
  <si>
    <t>Winters</t>
  </si>
  <si>
    <t>PETW213LF</t>
  </si>
  <si>
    <t>Urinal, Waterfree, White</t>
  </si>
  <si>
    <t>Zurn</t>
  </si>
  <si>
    <t>Z5795</t>
  </si>
  <si>
    <t>Water Bottle Filling Station With Water Cooler and Electronic Sensor, Indoor, Mounting Type Wall, ADA Compliant</t>
  </si>
  <si>
    <t>Elkay</t>
  </si>
  <si>
    <t>LZSDWSVRLK</t>
  </si>
  <si>
    <t>Automatic Flush Valve Retrofit Kit: Sloan G2, Sloan Exposed Closet Flushometers, Single Flush</t>
  </si>
  <si>
    <t>RESS-C</t>
  </si>
  <si>
    <t>CENTURY Condenser Fan Motor: Cradle Base Mount, Open Air-Over, 3/4 HP, 825 Nameplate RPM, 1 Speed</t>
  </si>
  <si>
    <t>Century</t>
  </si>
  <si>
    <t>C660V1</t>
  </si>
  <si>
    <t>AA Cell Size EN91 Energizer® Industrial Alkaline Battery</t>
  </si>
  <si>
    <t>Energizer</t>
  </si>
  <si>
    <t>EN91</t>
  </si>
  <si>
    <t>AA Cell Size ORMADUS[REG] Alkaline Battery</t>
  </si>
  <si>
    <t>0225010</t>
  </si>
  <si>
    <t>26111700</t>
  </si>
  <si>
    <t>D Cell Size EN95 Energizer® Industrial Alkaline Battery</t>
  </si>
  <si>
    <t>EN95</t>
  </si>
  <si>
    <t>D Cell Size ORMADUS[REG] Alkaline Battery</t>
  </si>
  <si>
    <t>0225009</t>
  </si>
  <si>
    <t>Portable Generator: Gasoline, 6,500 W, 8,125 W, 54.2/27.1, Recoil, 10.5 hr, Conventional</t>
  </si>
  <si>
    <t>Generac</t>
  </si>
  <si>
    <t>120 / 240 V 389 cc Generac[REG] 26-1/2" H x 27" W x 27-1/4" L Portable Generator</t>
  </si>
  <si>
    <t>924679649</t>
  </si>
  <si>
    <t>26111600</t>
  </si>
  <si>
    <t>P6 6' 15A 12"L 1-1/4" Receptacle C/C Plastic White Non Surge 6 Outlet With Light Switch</t>
  </si>
  <si>
    <t>Wiremold</t>
  </si>
  <si>
    <t>P6</t>
  </si>
  <si>
    <t>50 ft 12/3 Single-Outlet Extension Cord</t>
  </si>
  <si>
    <t>Power Phase</t>
  </si>
  <si>
    <t>-40[DEG]F - 140[DEG]F 125V 50 ftL 15 Amp ETL/cETL SJTW 65 Wire Yellow Indoor/Outdoor Extension Cord w/ 1 Outlets</t>
  </si>
  <si>
    <t>CENTURY WIRE &amp; CABLE</t>
  </si>
  <si>
    <t>D11712050YL</t>
  </si>
  <si>
    <t>39121400</t>
  </si>
  <si>
    <t>25' 12/3 Multi-Outlet Contractor Cord, 3 outlet</t>
  </si>
  <si>
    <t>na</t>
  </si>
  <si>
    <t>-40[DEG]F - 140[DEG]F 125V 25 ftL 15 Amp UL/CUL SJTW 65 Wire Yellow Indoor/Outdoor Extension Cord w/ 3 Outlets</t>
  </si>
  <si>
    <t>D17223025</t>
  </si>
  <si>
    <t>40V Cordless Power Source Power Source Only</t>
  </si>
  <si>
    <t>Makita</t>
  </si>
  <si>
    <t>ADP001G</t>
  </si>
  <si>
    <t>Battery, Rechargeable, AA, PK4 (Pre-charged, Minimum 2000 mAh)</t>
  </si>
  <si>
    <t>Duracell</t>
  </si>
  <si>
    <t>DX1500R4</t>
  </si>
  <si>
    <t>Battery, Rechargeable, C, PK2 (Pre-charged, Minimum 3000 mAh)</t>
  </si>
  <si>
    <t>RayOVac</t>
  </si>
  <si>
    <t>PL714-2 GEND</t>
  </si>
  <si>
    <t>Landscape and Outdoor Equipment</t>
  </si>
  <si>
    <t>Beverage Dispenser: 3 gal Cooler Capacity, 14 in Exterior Ht, 13 1/2 in, Up to 1 day</t>
  </si>
  <si>
    <t>Igloo</t>
  </si>
  <si>
    <t>3 Gal Orange Beverage Cooler</t>
  </si>
  <si>
    <t>924846167</t>
  </si>
  <si>
    <t>49121510</t>
  </si>
  <si>
    <t>Beverage Jug: 1 gal Cooler Capacity, 12 11/32 in Exterior Ht, 7 1/4 in, Up to 1 day</t>
  </si>
  <si>
    <t>Hydration Pack: 50 oz/1.5 L, Black, 4 21/64 in Dp, 12 13/64 in Lg, 8 17/64 in Wd</t>
  </si>
  <si>
    <t>Camelbak</t>
  </si>
  <si>
    <t>Ozark Trail-2 Ltr Reservoir Hydration Pack Black</t>
  </si>
  <si>
    <t>924848318</t>
  </si>
  <si>
    <t>48101711</t>
  </si>
  <si>
    <t>DEWALT Lawn Edger - electric</t>
  </si>
  <si>
    <t>Dewalt</t>
  </si>
  <si>
    <t>DCED472B/DCB606</t>
  </si>
  <si>
    <t>WESTWARD Bow Rake: Steel, 3 in Lg of Tines, 16 1/4 in Overall Wd of Tines, 16 Tines, 60 in Handle Lg</t>
  </si>
  <si>
    <t>Westward</t>
  </si>
  <si>
    <t>1WG36</t>
  </si>
  <si>
    <t>54" Ash Wood Handle Steel Head Rock River[REG] Landscape Rake</t>
  </si>
  <si>
    <t>Rock River[REG]</t>
  </si>
  <si>
    <t>0254612</t>
  </si>
  <si>
    <t>27112003</t>
  </si>
  <si>
    <t>DEWALT String Trimmer Kit: Battery, 14 in, 54 in Shaft Lg, Straight, Electric</t>
  </si>
  <si>
    <t>DCST922B / DCB205</t>
  </si>
  <si>
    <t>20V Lithium Ion Ergonomic Handheld Cordless Blower Bare Kit</t>
  </si>
  <si>
    <t>DCE100B</t>
  </si>
  <si>
    <t>80V max (40V max X2) Brushless Cordless Brush Cutter Kit (4.0Ah)</t>
  </si>
  <si>
    <t>GRU05PM</t>
  </si>
  <si>
    <t>3cu.ft. Wireless Rock Salt Spreader</t>
  </si>
  <si>
    <t>Trynex International</t>
  </si>
  <si>
    <t>SR-210</t>
  </si>
  <si>
    <t>50lb Bag Road Runner Ice Melt, pallet of 50</t>
  </si>
  <si>
    <t>Scotwood Industries Inc</t>
  </si>
  <si>
    <t>50B-RR</t>
  </si>
  <si>
    <t>Pallet</t>
  </si>
  <si>
    <t>1 each - 50lbs</t>
  </si>
  <si>
    <t>Cold Patch: PP-60-C, Limestone Asphalt Mix, 60 lb </t>
  </si>
  <si>
    <t>Perma-Patch</t>
  </si>
  <si>
    <t>PP-60-C</t>
  </si>
  <si>
    <t>1 each - 60lbs</t>
  </si>
  <si>
    <t>12</t>
  </si>
  <si>
    <t>4' x 100' Orange PVC Diamond Safety Fence, Medium Duty</t>
  </si>
  <si>
    <t>Quest</t>
  </si>
  <si>
    <t>DLW 48100 X</t>
  </si>
  <si>
    <t>100 feet</t>
  </si>
  <si>
    <t>Lamps, Lighting, Ballasts and Equipment</t>
  </si>
  <si>
    <t>LED Bulb: A19, Medium Screw (E26), 60W INC/13 to 15W CFL, 10 W Watts, 800 lm, LED, 4000K</t>
  </si>
  <si>
    <t xml:space="preserve">GE  </t>
  </si>
  <si>
    <t>LED10DA19/840 120</t>
  </si>
  <si>
    <t>LED Linear Fixture: 27 W Max. Fixture Watt, 5000K, 3,300 lm, 122.2 lm/W Lumens per Watt</t>
  </si>
  <si>
    <t>RCA</t>
  </si>
  <si>
    <t>ST4B3208DU50</t>
  </si>
  <si>
    <t>4 ft LED Tri-Proof Linear Fixture</t>
  </si>
  <si>
    <t>924845349</t>
  </si>
  <si>
    <t>39101600</t>
  </si>
  <si>
    <t>Linear LED Bulb: T5, Miniature Bi-Pin (G5), 3 ft Nominal Lg, 3000K, 18 W LFL, 10 W Watts</t>
  </si>
  <si>
    <t>Current</t>
  </si>
  <si>
    <t>LED10ET5G3/830HE</t>
  </si>
  <si>
    <t>Linear Fluorescent Bulb: T8, Medium Bi-Pin (G13), 4 ft Nominal Lg, 4100K, 25W LFL, 2,300 lm</t>
  </si>
  <si>
    <t>Philips</t>
  </si>
  <si>
    <t>F32T8/VEA841/XEW ALTO 25W</t>
  </si>
  <si>
    <t>Fluorescent Ballast: T10/T12/T5/T8, 120V AC, 1_2_3_4 Bulbs Supported, 0.5, 50/60Hz</t>
  </si>
  <si>
    <t>Fulham Firehorse</t>
  </si>
  <si>
    <t>WH33-120-C</t>
  </si>
  <si>
    <t>Lamp Holder: Lamp Holder, Medium Bi-Pin (T8) or (T12), 2 1/4 in Lg</t>
  </si>
  <si>
    <t>HUBBELL WIRING DEVICE-KELLEMS</t>
  </si>
  <si>
    <t>RL320</t>
  </si>
  <si>
    <t>Exit Sign with Emergency Lights: White, 1 or 2 Faces, Red, LED, Ceiling/End/Wall, Nickel Cadmium</t>
  </si>
  <si>
    <t>LUMAPRO</t>
  </si>
  <si>
    <t>40CP86</t>
  </si>
  <si>
    <t>White Housing Red Letters FireHorse[REG] Mini-LED Combo Exit and Emergency Light</t>
  </si>
  <si>
    <t>FireHorse</t>
  </si>
  <si>
    <t>FHEC30WR</t>
  </si>
  <si>
    <t>39111708</t>
  </si>
  <si>
    <t>Self-Testing Fluorescent Emergency Ballast: 120 to 277V AC, 1_2 Bulbs Supported</t>
  </si>
  <si>
    <t>Bodine</t>
  </si>
  <si>
    <t>B50ST</t>
  </si>
  <si>
    <t>B50STU Bodine Self-Testing Fluorescent Emergency Ballast 120 to 277V AC</t>
  </si>
  <si>
    <t>924845343</t>
  </si>
  <si>
    <t>39111710</t>
  </si>
  <si>
    <t>(LED Replacement for 32-40W Plug-In CFL, Cool White) LED, PL, GX24Q-4 Base, minimum 1000 lumens, ~4000K, (REQUIRED: RoHS Compliant, Preferred DLC listed)</t>
  </si>
  <si>
    <t>GE Lighting</t>
  </si>
  <si>
    <t>LED12G24q-H/840</t>
  </si>
  <si>
    <t>Electronic Ballast,T8 Lamps,120/277V (REQUIRED: NEMA Premium Efficiency; PREFERRED: RoHS Compliant)</t>
  </si>
  <si>
    <t>PHILIPS LIGHTING CO</t>
  </si>
  <si>
    <t>IOPA-2P32-N</t>
  </si>
  <si>
    <t>Box Fan, 20 in Blade Dia, 3 Speeds, 1463/1900/2163 cfm, Non-Oscillating</t>
  </si>
  <si>
    <t>Air King</t>
  </si>
  <si>
    <t>Portable Electric Jobsite &amp; Garage Heater: 1.3kW/1.5kW Watt Output</t>
  </si>
  <si>
    <t>TPI CORP.</t>
  </si>
  <si>
    <t>188-TASA</t>
  </si>
  <si>
    <t>120V 1.5kW 5120 btu/hr Fan Forced Electric Heater</t>
  </si>
  <si>
    <t>0478035</t>
  </si>
  <si>
    <t>40101800</t>
  </si>
  <si>
    <t>Liquid Line Filter Dryer: 3/8 Connection Size (In.), 5 7/8 in Overall Lg (In.)</t>
  </si>
  <si>
    <t>Parker</t>
  </si>
  <si>
    <t>BF-163S</t>
  </si>
  <si>
    <t>Fan Forced Enclosure Heater: 120V AC, 400 W Watts, 4 1/4 in Wd, 7 1/2 in Ht, 1 Phase</t>
  </si>
  <si>
    <t>Hoffman</t>
  </si>
  <si>
    <t>DAH4001B</t>
  </si>
  <si>
    <t>Pleated Air Filter: 15x20x2, MERV 7, Std Capacity, Synthetic, Beverage Board</t>
  </si>
  <si>
    <t>Air Handler</t>
  </si>
  <si>
    <t>6C517</t>
  </si>
  <si>
    <t>15"H x 20"W x 2"D MERV 8 Synthetic Fiber ProFitter[REG] Standard Capacity Self Supporting Pleated Air Filter</t>
  </si>
  <si>
    <t>4201148</t>
  </si>
  <si>
    <t>40161500</t>
  </si>
  <si>
    <t>Blower: 7 3/4 in Wheel Dia, Belt Drive, Includes Drive Pack with Motor, 1,147 cfm, 3/4 hp, 1 Ph, B</t>
  </si>
  <si>
    <t>7HP19</t>
  </si>
  <si>
    <t>Air Sensing Switch</t>
  </si>
  <si>
    <t>Cleveland Controls</t>
  </si>
  <si>
    <t>AFS-222-139</t>
  </si>
  <si>
    <t>Exhaust Fan with Drive Package: Belt Drive, 30 in Blade, 1/2 hp, 9,474 cfm, 115/208-230V AC, 1 ph</t>
  </si>
  <si>
    <t>7AR57</t>
  </si>
  <si>
    <t>Portable Air Cleaner, 120V, 3 Speed, 500 sq ft</t>
  </si>
  <si>
    <t>Medify Air</t>
  </si>
  <si>
    <t>MA-25W</t>
  </si>
  <si>
    <t>Portable Air Conditioner</t>
  </si>
  <si>
    <t>40JZ85</t>
  </si>
  <si>
    <t>AirCond. 3in1 Cool/Dehumidify/Fan 6000BtuH 250sqft 53dBA with Exhaust Pipe/Manual/Remote Control Window Kit</t>
  </si>
  <si>
    <t>LG</t>
  </si>
  <si>
    <t>LP0621WSR</t>
  </si>
  <si>
    <t>52141510</t>
  </si>
  <si>
    <t>Hand Tools</t>
  </si>
  <si>
    <t>3/8" x 5-3/4" OAL Horsehair Acid/Flux Brush</t>
  </si>
  <si>
    <t>Weiler Corp</t>
  </si>
  <si>
    <t>Utility Knife: 6 in Overall Lg, Steel Std Tip, Plain, Metal, Gray</t>
  </si>
  <si>
    <t>Stanley Proto</t>
  </si>
  <si>
    <t>10-079</t>
  </si>
  <si>
    <t>6-1/4" Retractable Utility Knife with 3 Blades</t>
  </si>
  <si>
    <t>PACIFIC HANDY CUTTER</t>
  </si>
  <si>
    <t>SN195</t>
  </si>
  <si>
    <t>27111503</t>
  </si>
  <si>
    <t>Caulk Gun: Cartridge, 10 oz For Container Size, 7:1, Half Barrel Frame, Ratchet Rod</t>
  </si>
  <si>
    <t>13J318</t>
  </si>
  <si>
    <t>10oz Rock River[REG] Spout Cutter and Puncture Wire Caulk Gun</t>
  </si>
  <si>
    <t>0203489</t>
  </si>
  <si>
    <t>27112906</t>
  </si>
  <si>
    <t>Staple Gun: 7 1/10 in Overall Lg, For 1/4 in_5/16 in_3/8 in_1/2 in_9/16 in Staple Leg Lg, Aluminum</t>
  </si>
  <si>
    <t xml:space="preserve">Stanley  </t>
  </si>
  <si>
    <t>TR150</t>
  </si>
  <si>
    <t>Tongue and Groove Plier: Flat, Groove Joint, 2 1/4 in Max Jaw Opening, 12 in Overall Lg, Serrated</t>
  </si>
  <si>
    <t>Irwin</t>
  </si>
  <si>
    <t>Locking Plier: Curved, Lever, 1 7/8 in Max Jaw Opening, 10 in Overall Lg, 1 1/4 in Jaw Lg, 9 - 11 in</t>
  </si>
  <si>
    <t>1102L3-10CR</t>
  </si>
  <si>
    <t>10" Nickel Plated Rock River[REG] Curved Jaw Locking Pliers</t>
  </si>
  <si>
    <t>2161702</t>
  </si>
  <si>
    <t>27112115</t>
  </si>
  <si>
    <t>Long Nose Plier: 1 3/8 in Max Jaw Opening, 7 7/8 in Overall Lg, 3 in Jaw Lg, 1/8 in Tip Wd, Serrated</t>
  </si>
  <si>
    <t>Channellock</t>
  </si>
  <si>
    <t>E318</t>
  </si>
  <si>
    <t>6 in 1 Interchangeable Combination Screwdriver</t>
  </si>
  <si>
    <t>Rock River</t>
  </si>
  <si>
    <t>STANLEY[REG] 6-in-1 Combination Screwdriver</t>
  </si>
  <si>
    <t>STANLEY PROTO TOOLS</t>
  </si>
  <si>
    <t>68-012</t>
  </si>
  <si>
    <t>27111734</t>
  </si>
  <si>
    <t>1 set</t>
  </si>
  <si>
    <t>16oz Forged Steel Head Fiberglass Handle Smooth Face Claw Hammer</t>
  </si>
  <si>
    <t>Combination Wrench Set: Alloy Steel, Chrome, 7 Tools, 3/8 in to 3/4 in Range of Head Sizes</t>
  </si>
  <si>
    <t>Stanley</t>
  </si>
  <si>
    <t>94-542W</t>
  </si>
  <si>
    <t>Set</t>
  </si>
  <si>
    <t>11</t>
  </si>
  <si>
    <t>Electrostatic Handheld Sprayer</t>
  </si>
  <si>
    <t>Victory</t>
  </si>
  <si>
    <t>VP200ES</t>
  </si>
  <si>
    <t>Power Tools</t>
  </si>
  <si>
    <t>Square Point Shovel: 47 1/2 in Handle Lg, 9 3/4 in Blade Wd, 11 in Blade Lg, 14 ga Gauge</t>
  </si>
  <si>
    <t>3YU83</t>
  </si>
  <si>
    <t>Standard Grade Square Point Long Handle ORMADUS[REG] Shovel</t>
  </si>
  <si>
    <t>0204515</t>
  </si>
  <si>
    <t>27112004</t>
  </si>
  <si>
    <t>DC160-03-10.319A1-WJ30ET Advance Line, DC160, 3xD, Solid Carbide Drill, WJ30ET, Int</t>
  </si>
  <si>
    <t>Walter</t>
  </si>
  <si>
    <t>12V M12™ 1/4" Chuck 0-500rpm 150 in-lb Torque Cordless Screwdriver (Bare Tool)</t>
  </si>
  <si>
    <t>Milwaukee</t>
  </si>
  <si>
    <t>2401-20</t>
  </si>
  <si>
    <t>Circular Saw Kit: 7 1/4 in Blade Dia., Left, 2 1/2 in Max. Cutting Dp @ 0 Deg., 0° to 53° Left</t>
  </si>
  <si>
    <t>2830-21HD</t>
  </si>
  <si>
    <t>Angle Grinder: 4 1/2 in_5 in Wheel Dia, Slide, without Lock-On, Adj Guard/Anti-Kickback Clutch/Brake</t>
  </si>
  <si>
    <t>2881-20</t>
  </si>
  <si>
    <t>4.5" - 5" Cordless 18V Small Angle Grinder w/ Paddle Switch</t>
  </si>
  <si>
    <t>BOSCH (ROBERT BOSCH TOOL CORP)</t>
  </si>
  <si>
    <t>GWX18V-50PCN</t>
  </si>
  <si>
    <t>27112749</t>
  </si>
  <si>
    <t>Finish, Combo, For 16 ga Nail Gauge, For 1 1/4 in to 2 1/2 in Nail Lg Range, 20V DC</t>
  </si>
  <si>
    <t>DCN662B/DCB203</t>
  </si>
  <si>
    <t>Hammer Drill Kit: Corded, 1/2 in Chuck, 2, 7/16 in Concrete Capa, 3,500 RPM, 14 in Tool Len</t>
  </si>
  <si>
    <t>DWD520K</t>
  </si>
  <si>
    <t>1/2" 8.5A 3200 rpm 2 Speed Hammer Drill Kit</t>
  </si>
  <si>
    <t>HD18-2</t>
  </si>
  <si>
    <t>27112700</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</si>
  <si>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</si>
  <si>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</si>
  <si>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</si>
  <si>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</si>
  <si>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</si>
  <si>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</si>
  <si>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</si>
  <si>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18V LXT[REG] 5A Lithium-Ion Cordless Reciprocal Saw Kit</t>
  </si>
  <si>
    <t>MAKITA USA, INC.</t>
  </si>
  <si>
    <t>XRJ04T</t>
  </si>
  <si>
    <t>27112747</t>
  </si>
  <si>
    <t>Portable Band Saw Kit: 27 in Blade Lg, 1 5/8 in x 1 5/8 in, 280, Bare Tool/Battery/Charger, 3.0 Ah</t>
  </si>
  <si>
    <t>2429-21XC</t>
  </si>
  <si>
    <t>Impact Wrench, Cordless 18V, 1,000 ft-lb Fastening Torque, 1,400 ft-lb Breakaway Torque</t>
  </si>
  <si>
    <t>2767-20</t>
  </si>
  <si>
    <t>M18 FUEL[TM] 1/2" High Torque Impact Wrench With Friction Ring</t>
  </si>
  <si>
    <t>924721730</t>
  </si>
  <si>
    <t>27112713</t>
  </si>
  <si>
    <t>Electrical Supplies and Equipment</t>
  </si>
  <si>
    <t>Electrical Box: Galvanized Zinc, 2 1/8 in Nominal Dp, 4 in Nominal Wd, 4 in Nominal Lg, 2 Gangs</t>
  </si>
  <si>
    <t>3/4" - 1/2" x 1/2" - 14 NPT Electro Plated Zinc Coated Steel Reducing Bushing</t>
  </si>
  <si>
    <t>Hubbell</t>
  </si>
  <si>
    <t>8" 50lb Tensile UV Resistant Black Nylon 6.6 Power Phase® Locking Cable Tie</t>
  </si>
  <si>
    <t>1pk (of 100)</t>
  </si>
  <si>
    <t>14.5" 50lb Tensile UV Resistant Black Nylon 6.6 Power Phase® Locking Cable Tie</t>
  </si>
  <si>
    <t>14.5" 50lb Black Cable Tie</t>
  </si>
  <si>
    <t>NSI INDUSTRIES</t>
  </si>
  <si>
    <t>39121703</t>
  </si>
  <si>
    <t>16-14 AWG Blue Polyolefin Sealed Crimp Butt Splice Connector</t>
  </si>
  <si>
    <t>1000' 24AWG 4Pr Category 5e CMR 350MHz Blue Box Voice/Data Cable</t>
  </si>
  <si>
    <t>Southwire Co</t>
  </si>
  <si>
    <t>Baling Wire: Spool, Bare Wire, 18 ga Wire Gauge, 0.048 in Wire Dia, 42 ft Lg, A853</t>
  </si>
  <si>
    <t>Malin co</t>
  </si>
  <si>
    <t>08-0475-014S</t>
  </si>
  <si>
    <t>1 roll (42ft)</t>
  </si>
  <si>
    <t>SPST (ON)-OFF Push Button Switch Black</t>
  </si>
  <si>
    <t>Ideal Industries</t>
  </si>
  <si>
    <t>Metal 5-15R 6-Outlet 5-15P 15' Cord Waber Power Strip</t>
  </si>
  <si>
    <t>Eaton Tripp Lite</t>
  </si>
  <si>
    <t>602-15</t>
  </si>
  <si>
    <t>18.2" x 22.2" NEMA N412 Series NEMA N412 Back Panel</t>
  </si>
  <si>
    <t>Wiegmann</t>
  </si>
  <si>
    <t>NP2420C</t>
  </si>
  <si>
    <t>500' #10 Blue THHN Stranded Wire, price per foot</t>
  </si>
  <si>
    <t>Foot</t>
  </si>
  <si>
    <t>500 feet</t>
  </si>
  <si>
    <t>Paint and Related Supplies</t>
  </si>
  <si>
    <t>20oz (17oz Net Fill) White Industrial Choice® M1800 System Water-Based Inverted Marking Paint</t>
  </si>
  <si>
    <t>Rust-oleum</t>
  </si>
  <si>
    <t>16oz (12oz Net Fill) Aerosol Gloss White Talon[REG] General Purpose Spray Paint</t>
  </si>
  <si>
    <t>0619868</t>
  </si>
  <si>
    <t>31211507</t>
  </si>
  <si>
    <t>1 unit (20oz with 17oz net fill)</t>
  </si>
  <si>
    <t>Rust Preventative Spray Paint: Premium Spray Paints, Gen Purpose Spray Paint, Black, Flat</t>
  </si>
  <si>
    <t>V2178838</t>
  </si>
  <si>
    <t>1 unit (15oz)</t>
  </si>
  <si>
    <t>3" Industrial Grade Roller Cover 3/8" Nap for Semi-smooth Surfaces</t>
  </si>
  <si>
    <t>3" x 3/8" Home-Pro Roller</t>
  </si>
  <si>
    <t>PREMIER PAINT ROLLER CO LLC</t>
  </si>
  <si>
    <t>31211917</t>
  </si>
  <si>
    <t>2" White China Flat Sash Wood Handle Chip and Oil Brush</t>
  </si>
  <si>
    <t>1-Quart Paint Tray Liner Fits </t>
  </si>
  <si>
    <t>Wooster Brush Co</t>
  </si>
  <si>
    <t>00R4060110</t>
  </si>
  <si>
    <t> Foam Brush, 1 in, Synthetic, Foam</t>
  </si>
  <si>
    <t>20oz (15oz Net Fill) Aerosol Graffiti Remover</t>
  </si>
  <si>
    <t>Claire</t>
  </si>
  <si>
    <t>CL880</t>
  </si>
  <si>
    <t>20oz (15oz Net Fill) Aerosol Clean Choice[REG] Graffiti Remover</t>
  </si>
  <si>
    <t>0617404</t>
  </si>
  <si>
    <t>31211801</t>
  </si>
  <si>
    <t xml:space="preserve">1 each (20oz with 15 oz net fill) </t>
  </si>
  <si>
    <t>Mineral Spirits Paint Thinner, 1 gallon</t>
  </si>
  <si>
    <t>Sunnyside</t>
  </si>
  <si>
    <t>803G1</t>
  </si>
  <si>
    <t>Marking Paint, White, Water-based, 1 Gal (Complies With South Coast Air Quality Management District VOC Limit of 100 g/l)</t>
  </si>
  <si>
    <t>Pail</t>
  </si>
  <si>
    <t>Traffic Zone Striping Paint, Water-Based, Safety Blue, 1 Gal (Complies With South Coast Air Quality Management District VOC Limit of 100 g/l)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</si>
  <si>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</si>
  <si>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</si>
  <si>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</si>
  <si>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</si>
  <si>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</si>
  <si>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</si>
  <si>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</si>
  <si>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</si>
  <si>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</si>
  <si>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</si>
  <si>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</si>
  <si>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</si>
  <si>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Key Reel: Super 48 Super Duty Kevlar(R) Cord, Split, 1 1/4 in Ring Size</t>
  </si>
  <si>
    <t>Key-Bak</t>
  </si>
  <si>
    <t>S48-SDLEK</t>
  </si>
  <si>
    <t>2" Shackle Gray Bumper Steel 4-Pin Cylinder Keyed Alike Padlock</t>
  </si>
  <si>
    <t>3KALH 0536</t>
  </si>
  <si>
    <t>Lock Box: Surface, Combo, 5 Key Capacity, Metal</t>
  </si>
  <si>
    <t>5401D</t>
  </si>
  <si>
    <t>Battery Powered Gray Surface Mount HD Alarmed Exit Device Kit</t>
  </si>
  <si>
    <t>Detex</t>
  </si>
  <si>
    <t>27" x 65" Metro® Super Erecta Shelf Chrome Wire Mobile Security Cart</t>
  </si>
  <si>
    <t>Metro</t>
  </si>
  <si>
    <t>SEC56EC</t>
  </si>
  <si>
    <t>Corporation 1326 Series Proxcard Plain Front Sequential</t>
  </si>
  <si>
    <t>HID</t>
  </si>
  <si>
    <t>Saftey</t>
  </si>
  <si>
    <t>Safety</t>
  </si>
  <si>
    <t>Indoor Convex Mirror: Round, Acrylic, 18 in Dia, Hardboard, Indoor</t>
  </si>
  <si>
    <t>Brady</t>
  </si>
  <si>
    <t>18"Dia 160[DEG] Heavy Duty Acrylic Indoor Convex Mirror</t>
  </si>
  <si>
    <t>VISION METALIZERS INC</t>
  </si>
  <si>
    <t>IC1800</t>
  </si>
  <si>
    <t>46171609</t>
  </si>
  <si>
    <t>Plumbed Eyewash: Eyes Coverage, Silver, Faucet Mount, 3 in Wd</t>
  </si>
  <si>
    <t>Guardian Equipment</t>
  </si>
  <si>
    <t>G1100</t>
  </si>
  <si>
    <t>21" White Lightweight PP Bouffant Cap, pk 100</t>
  </si>
  <si>
    <t>Keystone Safety</t>
  </si>
  <si>
    <t>110NWI-10-21-WHITE</t>
  </si>
  <si>
    <t>21" Body Guard[REG] Headband White Polypropylene Bouffant Cap 100Ct</t>
  </si>
  <si>
    <t>Body Guard[REG]</t>
  </si>
  <si>
    <t>1000597</t>
  </si>
  <si>
    <t>46181708</t>
  </si>
  <si>
    <t>One Size Coral NRR 33 PU Bell Uncorded Disposable Earplug Pair in Poly Bag, box of 200</t>
  </si>
  <si>
    <t>Honeywell</t>
  </si>
  <si>
    <t>MAX-5-H5</t>
  </si>
  <si>
    <t>One Size Fits Most 33 dB Orange Uncorded Roll-Down Disposable Earplugs Pair</t>
  </si>
  <si>
    <t>922887574</t>
  </si>
  <si>
    <t>46181901</t>
  </si>
  <si>
    <t>Box</t>
  </si>
  <si>
    <t>Orange NRR 32 PU Bullet Corded Disposable Earplug Pair, pkg 100</t>
  </si>
  <si>
    <t>Body Guard</t>
  </si>
  <si>
    <t>One Size White N95 3M™ 8511 Disposable Particulate Respirator w/ Cool Flow™ Valve 10Ct</t>
  </si>
  <si>
    <t>One Size White N95 Disposable Particulate Respirator w/ Valve and M-Nose Clip 10Ct Body Guard[REG]</t>
  </si>
  <si>
    <t>1049936</t>
  </si>
  <si>
    <t>46182002</t>
  </si>
  <si>
    <t>3-Ply Blue Disposable Ear Loop Face Mask, pkg 50</t>
  </si>
  <si>
    <t>1333910V10</t>
  </si>
  <si>
    <t>1 box (50 ct)</t>
  </si>
  <si>
    <t>XL Series 816BK 6 mil Black Nitrile Industrial Powder Free Disposable Glove, pkg 100</t>
  </si>
  <si>
    <t>100ct</t>
  </si>
  <si>
    <t>Safety Glasses: Anti-Fog /Anti-Static /Anti-Scratch, No Foam Lining, Wraparound Frame</t>
  </si>
  <si>
    <t>Edge Eyewear</t>
  </si>
  <si>
    <t>DZ111VS-G2</t>
  </si>
  <si>
    <t>NK3 Series Black Frame/Clear Anti-Scratch Lens Body Guard[REG] Safety Glasses</t>
  </si>
  <si>
    <t>1071438</t>
  </si>
  <si>
    <t>46181802</t>
  </si>
  <si>
    <t>Paper Granular Sorbent (100% post consumer recycled content)</t>
  </si>
  <si>
    <t>RFGRANULAR</t>
  </si>
  <si>
    <t>per pound</t>
  </si>
  <si>
    <t>Yes</t>
  </si>
  <si>
    <t>No - $.0086x250=$2.15/pack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</si>
</sst>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quot;$&quot;* #,##0.000_);_(&quot;$&quot;* \(#,##0.000\);_(&quot;$&quot;* &quot;-&quot;??_);_(@_)"/>
    <numFmt numFmtId="165" formatCode="_([$$-409]* #,##0.00_);_([$$-409]* \(#,##0.00\);_([$$-409]* &quot;-&quot;??_);_(@_)"/>
  </numFmts>
  <fonts count="34"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164" fontId="29" fillId="40" borderId="13" xfId="44" applyNumberFormat="1" applyFont="1" applyFill="1" applyBorder="1" applyAlignment="1" applyProtection="1">
      <alignment horizontal="center" vertical="center" wrapText="1"/>
      <protection locked="0"/>
    </xf>
    <xf numFmtId="164" fontId="24" fillId="36" borderId="13" xfId="44" applyNumberFormat="1" applyFont="1" applyFill="1" applyBorder="1" applyAlignment="1" applyProtection="1">
      <alignment horizontal="center" vertical="center" wrapText="1"/>
      <protection locked="0"/>
    </xf>
    <xf numFmtId="0" fontId="0" fillId="0" borderId="16" xfId="0" applyBorder="1"/>
    <xf numFmtId="165" fontId="0" fillId="0" borderId="16" xfId="0" applyNumberFormat="1" applyBorder="1"/>
    <xf numFmtId="44" fontId="29" fillId="40" borderId="17" xfId="44" applyFont="1" applyFill="1" applyBorder="1" applyAlignment="1" applyProtection="1">
      <alignment horizontal="center" vertical="center" wrapText="1"/>
      <protection locked="0"/>
    </xf>
    <xf numFmtId="44" fontId="29" fillId="40" borderId="18" xfId="44" applyFont="1" applyFill="1" applyBorder="1" applyAlignment="1" applyProtection="1">
      <alignment horizontal="center" vertical="center" wrapText="1"/>
      <protection locked="0"/>
    </xf>
    <xf numFmtId="0" fontId="21" fillId="41" borderId="19" xfId="0" applyFont="1" applyFill="1" applyBorder="1" applyAlignment="1">
      <alignment wrapText="1"/>
    </xf>
    <xf numFmtId="0" fontId="21" fillId="41" borderId="20" xfId="0" applyFont="1" applyFill="1" applyBorder="1" applyAlignment="1">
      <alignment wrapText="1"/>
    </xf>
    <xf numFmtId="0" fontId="0" fillId="0" borderId="16" xfId="0" applyBorder="1" applyAlignment="1">
      <alignment wrapText="1"/>
    </xf>
    <xf numFmtId="8" fontId="0" fillId="0" borderId="16" xfId="0" applyNumberFormat="1" applyBorder="1"/>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sqref="A1:B1"/>
    </sheetView>
  </sheetViews>
  <sheetFormatPr defaultRowHeight="14.5" x14ac:dyDescent="0.35"/>
  <cols>
    <col min="2" max="2" width="164.1796875" customWidth="1"/>
  </cols>
  <sheetData>
    <row r="1" spans="1:2" ht="69" customHeight="1" x14ac:dyDescent="0.35">
      <c r="A1" s="68" t="s">
        <v>0</v>
      </c>
      <c r="B1" s="69"/>
    </row>
    <row r="2" spans="1:2" x14ac:dyDescent="0.35">
      <c r="A2" s="52">
        <v>1</v>
      </c>
      <c r="B2" s="53" t="s">
        <v>1</v>
      </c>
    </row>
    <row r="3" spans="1:2" ht="47.25" customHeight="1" x14ac:dyDescent="0.35">
      <c r="A3" s="52">
        <v>2</v>
      </c>
      <c r="B3" s="54" t="s">
        <v>2</v>
      </c>
    </row>
    <row r="4" spans="1:2" ht="30.75" customHeight="1" x14ac:dyDescent="0.35">
      <c r="A4" s="52">
        <v>3</v>
      </c>
      <c r="B4" s="54" t="s">
        <v>3</v>
      </c>
    </row>
    <row r="5" spans="1:2" ht="35.25" customHeight="1" x14ac:dyDescent="0.35">
      <c r="A5" s="52">
        <v>4</v>
      </c>
      <c r="B5" s="54" t="s">
        <v>4</v>
      </c>
    </row>
    <row r="6" spans="1:2" ht="44.25" customHeight="1" x14ac:dyDescent="0.35">
      <c r="A6" s="52">
        <v>5</v>
      </c>
      <c r="B6" s="54" t="s">
        <v>5</v>
      </c>
    </row>
    <row r="7" spans="1:2" ht="39.75" customHeight="1" x14ac:dyDescent="0.35">
      <c r="A7" s="52">
        <v>6</v>
      </c>
      <c r="B7" s="54" t="s">
        <v>6</v>
      </c>
    </row>
    <row r="8" spans="1:2" ht="41.25" customHeight="1" x14ac:dyDescent="0.35">
      <c r="A8" s="52">
        <v>7</v>
      </c>
      <c r="B8" s="54" t="s">
        <v>7</v>
      </c>
    </row>
    <row r="9" spans="1:2" ht="41.25" customHeight="1" x14ac:dyDescent="0.35">
      <c r="A9" s="52">
        <v>8</v>
      </c>
      <c r="B9" s="54" t="s">
        <v>8</v>
      </c>
    </row>
    <row r="10" spans="1:2" ht="29" x14ac:dyDescent="0.35">
      <c r="A10" s="52">
        <v>9</v>
      </c>
      <c r="B10" s="54" t="s">
        <v>9</v>
      </c>
    </row>
    <row r="11" spans="1:2" ht="30" customHeight="1" x14ac:dyDescent="0.35">
      <c r="A11" s="52">
        <v>10</v>
      </c>
      <c r="B11" s="54" t="s">
        <v>10</v>
      </c>
    </row>
    <row r="12" spans="1:2" ht="30" customHeight="1" x14ac:dyDescent="0.35">
      <c r="A12" s="52">
        <v>11</v>
      </c>
      <c r="B12" s="54" t="s">
        <v>11</v>
      </c>
    </row>
    <row r="13" spans="1:2" ht="38.25" customHeight="1" x14ac:dyDescent="0.35">
      <c r="A13" s="52">
        <v>12</v>
      </c>
      <c r="B13" s="54" t="s">
        <v>12</v>
      </c>
    </row>
    <row r="14" spans="1:2" ht="38.25" customHeight="1" x14ac:dyDescent="0.35">
      <c r="A14" s="52">
        <v>13</v>
      </c>
      <c r="B14" s="55" t="s">
        <v>13</v>
      </c>
    </row>
    <row r="15" spans="1:2" ht="21.75" customHeight="1" x14ac:dyDescent="0.35">
      <c r="A15" s="52">
        <v>14</v>
      </c>
      <c r="B15" s="55" t="s">
        <v>14</v>
      </c>
    </row>
    <row r="16" spans="1:2" ht="22.5" customHeight="1" x14ac:dyDescent="0.35">
      <c r="A16" s="52">
        <v>15</v>
      </c>
      <c r="B16" s="55" t="s">
        <v>15</v>
      </c>
    </row>
    <row r="17" spans="2:2" x14ac:dyDescent="0.35">
      <c r="B17" s="57" t="s">
        <v>16</v>
      </c>
    </row>
    <row r="18" spans="2:2" x14ac:dyDescent="0.35">
      <c r="B18" s="56" t="s">
        <v>17</v>
      </c>
    </row>
    <row r="19" spans="2:2" x14ac:dyDescent="0.35">
      <c r="B19" s="56"/>
    </row>
    <row r="20" spans="2:2" x14ac:dyDescent="0.35">
      <c r="B20" s="56"/>
    </row>
    <row r="21" spans="2:2" x14ac:dyDescent="0.35">
      <c r="B21" s="56"/>
    </row>
    <row r="22" spans="2:2" x14ac:dyDescent="0.35">
      <c r="B22" s="56"/>
    </row>
    <row r="23" spans="2:2" x14ac:dyDescent="0.35">
      <c r="B23" s="56"/>
    </row>
    <row r="24" spans="2:2" x14ac:dyDescent="0.35">
      <c r="B24" s="56"/>
    </row>
    <row r="25" spans="2:2" x14ac:dyDescent="0.35">
      <c r="B25" s="56"/>
    </row>
    <row r="26" spans="2:2" x14ac:dyDescent="0.35">
      <c r="B26" s="56"/>
    </row>
    <row r="27" spans="2:2" x14ac:dyDescent="0.35">
      <c r="B27" s="56"/>
    </row>
    <row r="28" spans="2:2" x14ac:dyDescent="0.35">
      <c r="B28" s="56"/>
    </row>
    <row r="29" spans="2:2" x14ac:dyDescent="0.35">
      <c r="B29" s="56"/>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5" x14ac:dyDescent="0.35"/>
  <cols>
    <col min="1" max="1" width="9.1796875" style="11"/>
    <col min="2" max="2" width="21.54296875" customWidth="1"/>
    <col min="3" max="3" width="37" customWidth="1"/>
    <col min="4" max="4" width="21.54296875" customWidth="1"/>
    <col min="5" max="5" width="15.54296875" customWidth="1"/>
    <col min="6" max="6" width="19.453125" customWidth="1"/>
    <col min="7" max="7" width="19.1796875" customWidth="1"/>
    <col min="8" max="8" width="21.1796875" customWidth="1"/>
    <col min="9" max="9" width="15" customWidth="1"/>
    <col min="10" max="10" width="14.54296875" customWidth="1"/>
    <col min="11" max="11" width="11.1796875" customWidth="1"/>
    <col min="12" max="12" width="12.453125" customWidth="1"/>
    <col min="13" max="13" width="10.1796875" style="13" customWidth="1"/>
    <col min="14" max="14" width="22.81640625" customWidth="1"/>
    <col min="15" max="15" width="18.54296875" customWidth="1"/>
    <col min="16" max="16" width="15.453125" customWidth="1"/>
    <col min="17" max="17" width="13.1796875" customWidth="1"/>
    <col min="18" max="18" width="17.453125" customWidth="1"/>
    <col min="19" max="19" width="12.453125" customWidth="1"/>
    <col min="20" max="20" width="11.81640625" customWidth="1"/>
    <col min="21" max="21" width="12.1796875" customWidth="1"/>
    <col min="22" max="22" width="14.54296875" customWidth="1"/>
    <col min="23" max="23" width="15.1796875" customWidth="1"/>
    <col min="24" max="24" width="12.1796875" customWidth="1"/>
  </cols>
  <sheetData>
    <row r="1" spans="1:24" s="3" customFormat="1" ht="65" x14ac:dyDescent="0.3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21" x14ac:dyDescent="0.3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21" x14ac:dyDescent="0.3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21" x14ac:dyDescent="0.3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21" x14ac:dyDescent="0.3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21" x14ac:dyDescent="0.3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21" x14ac:dyDescent="0.3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21" x14ac:dyDescent="0.3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21" x14ac:dyDescent="0.3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21" x14ac:dyDescent="0.3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21" x14ac:dyDescent="0.3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35"/>
    <row r="13" spans="1:24" s="3" customFormat="1" ht="65" x14ac:dyDescent="0.3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21" x14ac:dyDescent="0.3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35">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35">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21" x14ac:dyDescent="0.3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21" x14ac:dyDescent="0.3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21" x14ac:dyDescent="0.3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21" x14ac:dyDescent="0.3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21" x14ac:dyDescent="0.3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21" x14ac:dyDescent="0.3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21" x14ac:dyDescent="0.3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35"/>
    <row r="25" spans="1:24" s="3" customFormat="1" ht="65" x14ac:dyDescent="0.3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35">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35">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35">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35">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35">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35">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35">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35">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35">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35">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65" x14ac:dyDescent="0.3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35">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35">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35">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35">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35">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65" x14ac:dyDescent="0.3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35">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35">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35">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35">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35">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35">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35">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35">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35">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35">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65" x14ac:dyDescent="0.3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35">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35">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35">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35">
      <c r="M60" s="15" t="s">
        <v>49</v>
      </c>
    </row>
    <row r="61" spans="1:24" s="3" customFormat="1" ht="65" x14ac:dyDescent="0.3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1" x14ac:dyDescent="0.3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1" x14ac:dyDescent="0.3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1" x14ac:dyDescent="0.3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1" x14ac:dyDescent="0.3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1" x14ac:dyDescent="0.3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1" x14ac:dyDescent="0.3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1" x14ac:dyDescent="0.3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1" x14ac:dyDescent="0.3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1" x14ac:dyDescent="0.3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1" x14ac:dyDescent="0.3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65" x14ac:dyDescent="0.3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1" x14ac:dyDescent="0.3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1" x14ac:dyDescent="0.3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1" x14ac:dyDescent="0.3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1" x14ac:dyDescent="0.3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1" x14ac:dyDescent="0.3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1" x14ac:dyDescent="0.3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1" x14ac:dyDescent="0.3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1" x14ac:dyDescent="0.3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1" x14ac:dyDescent="0.3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1" x14ac:dyDescent="0.3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65" x14ac:dyDescent="0.3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1" x14ac:dyDescent="0.3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1" x14ac:dyDescent="0.3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1" x14ac:dyDescent="0.3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1" x14ac:dyDescent="0.3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1" x14ac:dyDescent="0.3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35">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7"/>
  <sheetViews>
    <sheetView tabSelected="1" zoomScaleNormal="100" workbookViewId="0">
      <pane xSplit="1" ySplit="3" topLeftCell="B4" activePane="bottomRight" state="frozen"/>
      <selection pane="topRight" activeCell="D1" sqref="D1"/>
      <selection pane="bottomLeft" activeCell="A4" sqref="A4"/>
      <selection pane="bottomRight" activeCell="A3" sqref="A3"/>
    </sheetView>
  </sheetViews>
  <sheetFormatPr defaultRowHeight="14.5" x14ac:dyDescent="0.35"/>
  <cols>
    <col min="1" max="1" width="10.54296875" style="14" customWidth="1"/>
    <col min="2" max="2" width="25.54296875" style="2" bestFit="1" customWidth="1"/>
    <col min="3" max="3" width="40.54296875" style="2" customWidth="1"/>
    <col min="4" max="4" width="27.54296875" style="2" customWidth="1"/>
    <col min="5" max="5" width="22" style="2" customWidth="1"/>
    <col min="6" max="6" width="18.453125" style="2" customWidth="1"/>
    <col min="7" max="7" width="18.453125" style="3" customWidth="1"/>
    <col min="8" max="8" width="16.453125" style="3" customWidth="1"/>
    <col min="9" max="9" width="12.54296875" customWidth="1"/>
    <col min="10" max="10" width="14.54296875" bestFit="1" customWidth="1"/>
    <col min="11" max="11" width="12.1796875" customWidth="1"/>
    <col min="12" max="12" width="12.453125" customWidth="1"/>
    <col min="13" max="13" width="3.54296875" style="18" customWidth="1"/>
    <col min="14" max="14" width="9.1796875" style="13"/>
    <col min="15" max="15" width="19.453125" customWidth="1"/>
    <col min="16" max="16" width="16.54296875" style="25" customWidth="1"/>
    <col min="17" max="17" width="13.453125" customWidth="1"/>
    <col min="18" max="18" width="14.453125" customWidth="1"/>
    <col min="19" max="19" width="11.54296875" customWidth="1"/>
    <col min="20" max="20" width="10.81640625" customWidth="1"/>
    <col min="21" max="21" width="11.54296875" customWidth="1"/>
    <col min="22" max="22" width="12.453125" customWidth="1"/>
    <col min="23" max="23" width="13.1796875" customWidth="1"/>
    <col min="24" max="24" width="14.54296875" customWidth="1"/>
    <col min="25" max="25" width="14.453125" customWidth="1"/>
    <col min="26" max="26" width="17.26953125" customWidth="1"/>
    <col min="27" max="27" width="16.81640625" customWidth="1"/>
    <col min="28" max="28" width="20.26953125" customWidth="1"/>
  </cols>
  <sheetData>
    <row r="1" spans="1:28" s="22" customFormat="1" ht="15.5" x14ac:dyDescent="0.35">
      <c r="A1" s="19"/>
      <c r="B1" s="20"/>
      <c r="C1" s="20"/>
      <c r="D1" s="20"/>
      <c r="E1" s="20"/>
      <c r="F1" s="20"/>
      <c r="G1" s="21"/>
      <c r="H1" s="21"/>
      <c r="K1" s="70" t="s">
        <v>62</v>
      </c>
      <c r="L1" s="70"/>
      <c r="M1" s="70"/>
      <c r="N1" s="70"/>
      <c r="O1" s="70"/>
      <c r="P1" s="70"/>
    </row>
    <row r="2" spans="1:28" s="22" customFormat="1" ht="22.4" customHeight="1" x14ac:dyDescent="0.35">
      <c r="A2" s="19"/>
      <c r="B2" s="20"/>
      <c r="C2" s="24" t="s">
        <v>63</v>
      </c>
      <c r="D2" s="20"/>
      <c r="E2" s="20"/>
      <c r="F2" s="20"/>
      <c r="G2" s="21"/>
      <c r="H2" s="21"/>
      <c r="O2" s="23"/>
      <c r="P2" s="35" t="s">
        <v>64</v>
      </c>
    </row>
    <row r="3" spans="1:28" s="3" customFormat="1" ht="65" x14ac:dyDescent="0.3">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31.5" x14ac:dyDescent="0.35">
      <c r="A4" s="12">
        <v>1</v>
      </c>
      <c r="B4" s="1" t="s">
        <v>62</v>
      </c>
      <c r="C4" s="1" t="s">
        <v>75</v>
      </c>
      <c r="D4" s="1" t="s">
        <v>76</v>
      </c>
      <c r="E4" s="1">
        <v>603702</v>
      </c>
      <c r="F4" s="1">
        <v>47131800</v>
      </c>
      <c r="G4" s="1">
        <v>1</v>
      </c>
      <c r="H4" s="1" t="s">
        <v>77</v>
      </c>
      <c r="I4" s="1">
        <v>10.3</v>
      </c>
      <c r="J4" s="37">
        <v>10.3</v>
      </c>
      <c r="K4" s="36">
        <v>0.45</v>
      </c>
      <c r="L4" s="38">
        <f>SUM(J4-(J4*K4))</f>
        <v>5.665</v>
      </c>
      <c r="M4" s="17"/>
      <c r="N4" s="12">
        <v>1</v>
      </c>
      <c r="O4" s="1" t="s">
        <v>62</v>
      </c>
      <c r="P4" s="1" t="s">
        <v>34</v>
      </c>
      <c r="Q4" s="1" t="s">
        <v>34</v>
      </c>
      <c r="R4" s="1" t="s">
        <v>34</v>
      </c>
      <c r="S4" s="1" t="s">
        <v>34</v>
      </c>
      <c r="T4" s="1" t="s">
        <v>34</v>
      </c>
      <c r="U4" s="1" t="s">
        <v>34</v>
      </c>
      <c r="V4" s="1" t="s">
        <v>34</v>
      </c>
      <c r="W4" s="37">
        <v>0</v>
      </c>
      <c r="X4" s="36">
        <v>0</v>
      </c>
      <c r="Y4" s="62">
        <f>SUM(W4-(W4*X4))</f>
        <v>0</v>
      </c>
      <c r="Z4" s="60" t="s">
        <v>78</v>
      </c>
      <c r="AA4" s="61">
        <v>5.67</v>
      </c>
      <c r="AB4" s="60" t="s">
        <v>690</v>
      </c>
    </row>
    <row r="5" spans="1:28" ht="31.5" x14ac:dyDescent="0.35">
      <c r="A5" s="12">
        <v>2</v>
      </c>
      <c r="B5" s="1" t="s">
        <v>62</v>
      </c>
      <c r="C5" s="1" t="s">
        <v>79</v>
      </c>
      <c r="D5" s="1" t="s">
        <v>80</v>
      </c>
      <c r="E5" s="1" t="s">
        <v>81</v>
      </c>
      <c r="F5" s="1">
        <v>47131807</v>
      </c>
      <c r="G5" s="1" t="s">
        <v>34</v>
      </c>
      <c r="H5" s="1" t="s">
        <v>34</v>
      </c>
      <c r="I5" s="1" t="s">
        <v>34</v>
      </c>
      <c r="J5" s="37">
        <v>0</v>
      </c>
      <c r="K5" s="36">
        <v>0</v>
      </c>
      <c r="L5" s="38">
        <f t="shared" ref="L5:L27" si="0">SUM(J5-(J5*K5))</f>
        <v>0</v>
      </c>
      <c r="M5" s="17"/>
      <c r="N5" s="12">
        <v>2</v>
      </c>
      <c r="O5" s="1" t="s">
        <v>62</v>
      </c>
      <c r="P5" s="1" t="s">
        <v>82</v>
      </c>
      <c r="Q5" s="1" t="s">
        <v>83</v>
      </c>
      <c r="R5" s="1" t="s">
        <v>84</v>
      </c>
      <c r="S5" s="1" t="s">
        <v>85</v>
      </c>
      <c r="T5" s="1">
        <v>1</v>
      </c>
      <c r="U5" s="1" t="s">
        <v>86</v>
      </c>
      <c r="V5" s="1">
        <v>6.81</v>
      </c>
      <c r="W5" s="37">
        <v>6.81</v>
      </c>
      <c r="X5" s="36">
        <v>0.45</v>
      </c>
      <c r="Y5" s="62">
        <f t="shared" ref="Y5:Y13" si="1">SUM(W5-(W5*X5))</f>
        <v>3.7454999999999998</v>
      </c>
      <c r="Z5" s="60" t="s">
        <v>87</v>
      </c>
      <c r="AA5" s="61">
        <v>3.75</v>
      </c>
      <c r="AB5" s="60" t="s">
        <v>690</v>
      </c>
    </row>
    <row r="6" spans="1:28" ht="31.5" x14ac:dyDescent="0.35">
      <c r="A6" s="12">
        <v>3</v>
      </c>
      <c r="B6" s="1" t="s">
        <v>62</v>
      </c>
      <c r="C6" s="1" t="s">
        <v>88</v>
      </c>
      <c r="D6" s="1" t="s">
        <v>89</v>
      </c>
      <c r="E6" s="1">
        <v>616075</v>
      </c>
      <c r="F6" s="1">
        <v>53131624</v>
      </c>
      <c r="G6" s="1" t="s">
        <v>34</v>
      </c>
      <c r="H6" s="1" t="s">
        <v>34</v>
      </c>
      <c r="I6" s="1" t="s">
        <v>34</v>
      </c>
      <c r="J6" s="37">
        <v>0</v>
      </c>
      <c r="K6" s="36">
        <v>0</v>
      </c>
      <c r="L6" s="38">
        <f t="shared" si="0"/>
        <v>0</v>
      </c>
      <c r="M6" s="17"/>
      <c r="N6" s="12">
        <v>3</v>
      </c>
      <c r="O6" s="1" t="s">
        <v>62</v>
      </c>
      <c r="P6" s="1" t="s">
        <v>90</v>
      </c>
      <c r="Q6" s="1" t="s">
        <v>91</v>
      </c>
      <c r="R6" s="1" t="s">
        <v>92</v>
      </c>
      <c r="S6" s="1" t="s">
        <v>93</v>
      </c>
      <c r="T6" s="1">
        <v>6</v>
      </c>
      <c r="U6" s="1" t="s">
        <v>94</v>
      </c>
      <c r="V6" s="1">
        <v>51.900000000000006</v>
      </c>
      <c r="W6" s="37">
        <v>8.65</v>
      </c>
      <c r="X6" s="36">
        <v>0.45</v>
      </c>
      <c r="Y6" s="62">
        <f t="shared" si="1"/>
        <v>4.7575000000000003</v>
      </c>
      <c r="Z6" s="60" t="s">
        <v>95</v>
      </c>
      <c r="AA6" s="61">
        <v>0.03</v>
      </c>
      <c r="AB6" s="60" t="s">
        <v>690</v>
      </c>
    </row>
    <row r="7" spans="1:28" ht="31.5" x14ac:dyDescent="0.35">
      <c r="A7" s="12">
        <v>4</v>
      </c>
      <c r="B7" s="1" t="s">
        <v>62</v>
      </c>
      <c r="C7" s="1" t="s">
        <v>96</v>
      </c>
      <c r="D7" s="1" t="s">
        <v>97</v>
      </c>
      <c r="E7" s="1" t="s">
        <v>98</v>
      </c>
      <c r="F7" s="1">
        <v>47131619</v>
      </c>
      <c r="G7" s="1">
        <v>1</v>
      </c>
      <c r="H7" s="1" t="s">
        <v>77</v>
      </c>
      <c r="I7" s="1">
        <v>8.17</v>
      </c>
      <c r="J7" s="37">
        <v>8.17</v>
      </c>
      <c r="K7" s="36">
        <v>0.45</v>
      </c>
      <c r="L7" s="38">
        <f t="shared" si="0"/>
        <v>4.4935</v>
      </c>
      <c r="M7" s="17"/>
      <c r="N7" s="12">
        <v>4</v>
      </c>
      <c r="O7" s="1" t="s">
        <v>62</v>
      </c>
      <c r="P7" s="1" t="s">
        <v>34</v>
      </c>
      <c r="Q7" s="1" t="s">
        <v>34</v>
      </c>
      <c r="R7" s="1" t="s">
        <v>34</v>
      </c>
      <c r="S7" s="1" t="s">
        <v>34</v>
      </c>
      <c r="T7" s="1" t="s">
        <v>34</v>
      </c>
      <c r="U7" s="1" t="s">
        <v>34</v>
      </c>
      <c r="V7" s="1" t="s">
        <v>34</v>
      </c>
      <c r="W7" s="37">
        <v>0</v>
      </c>
      <c r="X7" s="36">
        <v>0</v>
      </c>
      <c r="Y7" s="62">
        <f t="shared" si="1"/>
        <v>0</v>
      </c>
      <c r="Z7" s="60" t="s">
        <v>99</v>
      </c>
      <c r="AA7" s="61">
        <v>4.49</v>
      </c>
      <c r="AB7" s="60" t="s">
        <v>690</v>
      </c>
    </row>
    <row r="8" spans="1:28" ht="52.5" x14ac:dyDescent="0.35">
      <c r="A8" s="12">
        <v>5</v>
      </c>
      <c r="B8" s="1" t="s">
        <v>62</v>
      </c>
      <c r="C8" s="1" t="s">
        <v>100</v>
      </c>
      <c r="D8" s="1" t="s">
        <v>101</v>
      </c>
      <c r="E8" s="1" t="s">
        <v>102</v>
      </c>
      <c r="F8" s="1">
        <v>47131824</v>
      </c>
      <c r="G8" s="1" t="s">
        <v>34</v>
      </c>
      <c r="H8" s="1" t="s">
        <v>34</v>
      </c>
      <c r="I8" s="1" t="s">
        <v>34</v>
      </c>
      <c r="J8" s="37">
        <v>0</v>
      </c>
      <c r="K8" s="36">
        <v>0</v>
      </c>
      <c r="L8" s="38">
        <f t="shared" si="0"/>
        <v>0</v>
      </c>
      <c r="M8" s="17"/>
      <c r="N8" s="12">
        <v>5</v>
      </c>
      <c r="O8" s="1" t="s">
        <v>62</v>
      </c>
      <c r="P8" s="1" t="s">
        <v>103</v>
      </c>
      <c r="Q8" s="1" t="s">
        <v>104</v>
      </c>
      <c r="R8" s="1" t="s">
        <v>105</v>
      </c>
      <c r="S8" s="1" t="s">
        <v>106</v>
      </c>
      <c r="T8" s="1">
        <v>12</v>
      </c>
      <c r="U8" s="1" t="s">
        <v>107</v>
      </c>
      <c r="V8" s="1">
        <v>97.199999999999989</v>
      </c>
      <c r="W8" s="37">
        <v>8.1</v>
      </c>
      <c r="X8" s="36">
        <v>0.45</v>
      </c>
      <c r="Y8" s="62">
        <f t="shared" si="1"/>
        <v>4.4550000000000001</v>
      </c>
      <c r="Z8" s="60" t="s">
        <v>108</v>
      </c>
      <c r="AA8" s="61">
        <v>4.46</v>
      </c>
      <c r="AB8" s="60" t="s">
        <v>690</v>
      </c>
    </row>
    <row r="9" spans="1:28" ht="31.5" x14ac:dyDescent="0.35">
      <c r="A9" s="12">
        <v>6</v>
      </c>
      <c r="B9" s="1" t="s">
        <v>62</v>
      </c>
      <c r="C9" s="1" t="s">
        <v>109</v>
      </c>
      <c r="D9" s="1" t="s">
        <v>110</v>
      </c>
      <c r="E9" s="1">
        <v>9725</v>
      </c>
      <c r="F9" s="1">
        <v>47131902</v>
      </c>
      <c r="G9" s="1">
        <v>1</v>
      </c>
      <c r="H9" s="1" t="s">
        <v>111</v>
      </c>
      <c r="I9" s="1">
        <v>8.65</v>
      </c>
      <c r="J9" s="37">
        <v>8.65</v>
      </c>
      <c r="K9" s="36">
        <v>0.45</v>
      </c>
      <c r="L9" s="38">
        <f>SUM(J9-(J9*K9))</f>
        <v>4.7575000000000003</v>
      </c>
      <c r="M9" s="17"/>
      <c r="N9" s="12">
        <v>6</v>
      </c>
      <c r="O9" s="1" t="s">
        <v>62</v>
      </c>
      <c r="P9" s="1" t="s">
        <v>34</v>
      </c>
      <c r="Q9" s="1" t="s">
        <v>34</v>
      </c>
      <c r="R9" s="1" t="s">
        <v>34</v>
      </c>
      <c r="S9" s="1" t="s">
        <v>34</v>
      </c>
      <c r="T9" s="1" t="s">
        <v>34</v>
      </c>
      <c r="U9" s="1" t="s">
        <v>34</v>
      </c>
      <c r="V9" s="1" t="s">
        <v>34</v>
      </c>
      <c r="W9" s="37">
        <v>0</v>
      </c>
      <c r="X9" s="36">
        <v>0</v>
      </c>
      <c r="Y9" s="62">
        <f>SUM(W9-(W9*X9))</f>
        <v>0</v>
      </c>
      <c r="Z9" s="60" t="s">
        <v>112</v>
      </c>
      <c r="AA9" s="61">
        <v>4.76</v>
      </c>
      <c r="AB9" s="60" t="s">
        <v>690</v>
      </c>
    </row>
    <row r="10" spans="1:28" ht="31.5" x14ac:dyDescent="0.35">
      <c r="A10" s="12">
        <v>7</v>
      </c>
      <c r="B10" s="1" t="s">
        <v>62</v>
      </c>
      <c r="C10" s="1" t="s">
        <v>113</v>
      </c>
      <c r="D10" s="1" t="s">
        <v>114</v>
      </c>
      <c r="E10" s="1">
        <v>606229</v>
      </c>
      <c r="F10" s="1">
        <v>47121701</v>
      </c>
      <c r="G10" s="1">
        <v>100</v>
      </c>
      <c r="H10" s="1" t="s">
        <v>94</v>
      </c>
      <c r="I10" s="1">
        <v>192</v>
      </c>
      <c r="J10" s="37">
        <v>1.92</v>
      </c>
      <c r="K10" s="36">
        <v>0.45</v>
      </c>
      <c r="L10" s="38">
        <f t="shared" si="0"/>
        <v>1.056</v>
      </c>
      <c r="M10" s="17"/>
      <c r="N10" s="12">
        <v>7</v>
      </c>
      <c r="O10" s="1" t="s">
        <v>62</v>
      </c>
      <c r="P10" s="1" t="s">
        <v>34</v>
      </c>
      <c r="Q10" s="1" t="s">
        <v>34</v>
      </c>
      <c r="R10" s="1" t="s">
        <v>34</v>
      </c>
      <c r="S10" s="1" t="s">
        <v>34</v>
      </c>
      <c r="T10" s="1" t="s">
        <v>34</v>
      </c>
      <c r="U10" s="1" t="s">
        <v>34</v>
      </c>
      <c r="V10" s="1" t="s">
        <v>34</v>
      </c>
      <c r="W10" s="37">
        <v>0</v>
      </c>
      <c r="X10" s="36">
        <v>0</v>
      </c>
      <c r="Y10" s="62">
        <f t="shared" si="1"/>
        <v>0</v>
      </c>
      <c r="Z10" s="60" t="s">
        <v>115</v>
      </c>
      <c r="AA10" s="61">
        <v>1.06</v>
      </c>
      <c r="AB10" s="60" t="s">
        <v>690</v>
      </c>
    </row>
    <row r="11" spans="1:28" ht="42" x14ac:dyDescent="0.35">
      <c r="A11" s="31">
        <v>8</v>
      </c>
      <c r="B11" s="30" t="s">
        <v>62</v>
      </c>
      <c r="C11" s="30" t="s">
        <v>116</v>
      </c>
      <c r="D11" s="30" t="s">
        <v>117</v>
      </c>
      <c r="E11" s="32">
        <v>1210000211001</v>
      </c>
      <c r="F11" s="30">
        <v>47131805</v>
      </c>
      <c r="G11" s="30" t="s">
        <v>34</v>
      </c>
      <c r="H11" s="30" t="s">
        <v>34</v>
      </c>
      <c r="I11" s="30" t="s">
        <v>34</v>
      </c>
      <c r="J11" s="37"/>
      <c r="K11" s="36">
        <v>0</v>
      </c>
      <c r="L11" s="38">
        <f t="shared" si="0"/>
        <v>0</v>
      </c>
      <c r="M11" s="30"/>
      <c r="N11" s="31">
        <v>8</v>
      </c>
      <c r="O11" s="30" t="s">
        <v>62</v>
      </c>
      <c r="P11" s="30" t="s">
        <v>118</v>
      </c>
      <c r="Q11" s="30" t="s">
        <v>119</v>
      </c>
      <c r="R11" s="30" t="s">
        <v>120</v>
      </c>
      <c r="S11" s="30" t="s">
        <v>121</v>
      </c>
      <c r="T11" s="30">
        <v>1</v>
      </c>
      <c r="U11" s="30" t="s">
        <v>86</v>
      </c>
      <c r="V11" s="30">
        <v>28.17</v>
      </c>
      <c r="W11" s="37">
        <v>28.17</v>
      </c>
      <c r="X11" s="36">
        <v>0.45</v>
      </c>
      <c r="Y11" s="62">
        <f t="shared" si="1"/>
        <v>15.493500000000001</v>
      </c>
      <c r="Z11" s="60" t="s">
        <v>122</v>
      </c>
      <c r="AA11" s="61">
        <v>3.87</v>
      </c>
      <c r="AB11" s="60" t="s">
        <v>690</v>
      </c>
    </row>
    <row r="12" spans="1:28" ht="42" x14ac:dyDescent="0.35">
      <c r="A12" s="31">
        <v>9</v>
      </c>
      <c r="B12" s="30" t="s">
        <v>62</v>
      </c>
      <c r="C12" s="30" t="s">
        <v>123</v>
      </c>
      <c r="D12" s="30" t="s">
        <v>124</v>
      </c>
      <c r="E12" s="30">
        <v>4460</v>
      </c>
      <c r="F12" s="30">
        <v>14111704</v>
      </c>
      <c r="G12" s="30" t="s">
        <v>34</v>
      </c>
      <c r="H12" s="30" t="s">
        <v>34</v>
      </c>
      <c r="I12" s="30" t="s">
        <v>34</v>
      </c>
      <c r="J12" s="37">
        <v>0</v>
      </c>
      <c r="K12" s="36">
        <v>0</v>
      </c>
      <c r="L12" s="38">
        <f t="shared" si="0"/>
        <v>0</v>
      </c>
      <c r="M12" s="30"/>
      <c r="N12" s="31">
        <v>9</v>
      </c>
      <c r="O12" s="30" t="s">
        <v>62</v>
      </c>
      <c r="P12" s="30" t="s">
        <v>125</v>
      </c>
      <c r="Q12" s="30" t="s">
        <v>104</v>
      </c>
      <c r="R12" s="30" t="s">
        <v>126</v>
      </c>
      <c r="S12" s="30" t="s">
        <v>127</v>
      </c>
      <c r="T12" s="30">
        <v>1</v>
      </c>
      <c r="U12" s="30" t="s">
        <v>77</v>
      </c>
      <c r="V12" s="30">
        <v>1.8</v>
      </c>
      <c r="W12" s="37">
        <v>1.8</v>
      </c>
      <c r="X12" s="36">
        <v>0.45</v>
      </c>
      <c r="Y12" s="62">
        <f t="shared" si="1"/>
        <v>0.99</v>
      </c>
      <c r="Z12" s="60" t="s">
        <v>128</v>
      </c>
      <c r="AA12" s="61">
        <v>0.99</v>
      </c>
      <c r="AB12" s="60" t="s">
        <v>690</v>
      </c>
    </row>
    <row r="13" spans="1:28" ht="31.5" x14ac:dyDescent="0.35">
      <c r="A13" s="31">
        <v>10</v>
      </c>
      <c r="B13" s="30" t="s">
        <v>62</v>
      </c>
      <c r="C13" s="30" t="s">
        <v>129</v>
      </c>
      <c r="D13" s="30" t="s">
        <v>130</v>
      </c>
      <c r="E13" s="30" t="s">
        <v>131</v>
      </c>
      <c r="F13" s="30">
        <v>47101607</v>
      </c>
      <c r="G13" s="30" t="s">
        <v>34</v>
      </c>
      <c r="H13" s="30" t="s">
        <v>34</v>
      </c>
      <c r="I13" s="30" t="s">
        <v>34</v>
      </c>
      <c r="J13" s="37"/>
      <c r="K13" s="36">
        <v>0</v>
      </c>
      <c r="L13" s="38">
        <f t="shared" si="0"/>
        <v>0</v>
      </c>
      <c r="M13" s="30"/>
      <c r="N13" s="31">
        <v>10</v>
      </c>
      <c r="O13" s="30" t="s">
        <v>62</v>
      </c>
      <c r="P13" s="30" t="s">
        <v>132</v>
      </c>
      <c r="Q13" s="30" t="s">
        <v>133</v>
      </c>
      <c r="R13" s="30">
        <v>166823</v>
      </c>
      <c r="S13" s="30" t="s">
        <v>134</v>
      </c>
      <c r="T13" s="30">
        <v>4</v>
      </c>
      <c r="U13" s="30" t="s">
        <v>107</v>
      </c>
      <c r="V13" s="30">
        <v>148.16</v>
      </c>
      <c r="W13" s="37">
        <v>37.04</v>
      </c>
      <c r="X13" s="36">
        <v>0.45</v>
      </c>
      <c r="Y13" s="63">
        <f t="shared" si="1"/>
        <v>20.372</v>
      </c>
      <c r="Z13" s="60" t="s">
        <v>87</v>
      </c>
      <c r="AA13" s="61">
        <v>20.37</v>
      </c>
      <c r="AB13" s="60" t="s">
        <v>690</v>
      </c>
    </row>
    <row r="14" spans="1:28" ht="31.5" x14ac:dyDescent="0.35">
      <c r="A14" s="31">
        <v>11</v>
      </c>
      <c r="B14" s="30" t="s">
        <v>62</v>
      </c>
      <c r="C14" s="30" t="s">
        <v>135</v>
      </c>
      <c r="D14" s="30" t="s">
        <v>136</v>
      </c>
      <c r="E14" s="30" t="s">
        <v>137</v>
      </c>
      <c r="F14" s="30">
        <v>47131805</v>
      </c>
      <c r="G14" s="30">
        <v>1</v>
      </c>
      <c r="H14" s="30" t="s">
        <v>86</v>
      </c>
      <c r="I14" s="30">
        <v>42.76</v>
      </c>
      <c r="J14" s="37">
        <v>42.76</v>
      </c>
      <c r="K14" s="36">
        <v>0.45</v>
      </c>
      <c r="L14" s="38">
        <f t="shared" si="0"/>
        <v>23.517999999999997</v>
      </c>
      <c r="M14" s="50"/>
      <c r="N14" s="51">
        <v>11</v>
      </c>
      <c r="O14" s="30" t="s">
        <v>62</v>
      </c>
      <c r="P14" s="30" t="s">
        <v>34</v>
      </c>
      <c r="Q14" s="30" t="s">
        <v>34</v>
      </c>
      <c r="R14" s="30" t="s">
        <v>34</v>
      </c>
      <c r="S14" s="30" t="s">
        <v>34</v>
      </c>
      <c r="T14" s="30" t="s">
        <v>34</v>
      </c>
      <c r="U14" s="30" t="s">
        <v>34</v>
      </c>
      <c r="V14" s="30" t="s">
        <v>34</v>
      </c>
      <c r="W14" s="37">
        <v>0</v>
      </c>
      <c r="X14" s="36">
        <v>0</v>
      </c>
      <c r="Y14" s="63">
        <f t="shared" ref="Y14" si="2">SUM(W14-(W14*X14))</f>
        <v>0</v>
      </c>
      <c r="Z14" s="60" t="s">
        <v>87</v>
      </c>
      <c r="AA14" s="61">
        <v>23.52</v>
      </c>
      <c r="AB14" s="60" t="s">
        <v>690</v>
      </c>
    </row>
    <row r="15" spans="1:28" ht="31.5" x14ac:dyDescent="0.35">
      <c r="A15" s="19">
        <v>12</v>
      </c>
      <c r="B15" s="46" t="s">
        <v>62</v>
      </c>
      <c r="C15" s="46" t="s">
        <v>138</v>
      </c>
      <c r="D15" s="46" t="s">
        <v>139</v>
      </c>
      <c r="E15" s="46">
        <v>89460</v>
      </c>
      <c r="F15" s="46">
        <v>14111703</v>
      </c>
      <c r="G15" s="46">
        <v>6</v>
      </c>
      <c r="H15" s="46" t="s">
        <v>107</v>
      </c>
      <c r="I15" s="46">
        <v>192</v>
      </c>
      <c r="J15" s="47">
        <v>32</v>
      </c>
      <c r="K15" s="48">
        <v>0.45</v>
      </c>
      <c r="L15" s="49">
        <f t="shared" si="0"/>
        <v>17.600000000000001</v>
      </c>
      <c r="M15"/>
      <c r="N15" s="19">
        <v>12</v>
      </c>
      <c r="O15" s="1" t="s">
        <v>62</v>
      </c>
      <c r="P15" s="1" t="s">
        <v>34</v>
      </c>
      <c r="Q15" s="1" t="s">
        <v>34</v>
      </c>
      <c r="R15" s="1" t="s">
        <v>34</v>
      </c>
      <c r="S15" s="1" t="s">
        <v>34</v>
      </c>
      <c r="T15" s="1" t="s">
        <v>34</v>
      </c>
      <c r="U15" s="1" t="s">
        <v>34</v>
      </c>
      <c r="V15" s="1" t="s">
        <v>34</v>
      </c>
      <c r="W15" s="37">
        <v>0</v>
      </c>
      <c r="X15" s="36">
        <v>0</v>
      </c>
      <c r="Y15" s="62">
        <f t="shared" ref="Y15:Y26" si="3">SUM(W15-(W15*X15))</f>
        <v>0</v>
      </c>
      <c r="Z15" s="60" t="s">
        <v>140</v>
      </c>
      <c r="AA15" s="61">
        <v>17.600000000000001</v>
      </c>
      <c r="AB15" s="60" t="s">
        <v>690</v>
      </c>
    </row>
    <row r="16" spans="1:28" ht="42" x14ac:dyDescent="0.35">
      <c r="A16" s="19">
        <v>13</v>
      </c>
      <c r="B16" s="46" t="s">
        <v>62</v>
      </c>
      <c r="C16" s="46" t="s">
        <v>141</v>
      </c>
      <c r="D16" s="46" t="s">
        <v>139</v>
      </c>
      <c r="E16" s="46" t="s">
        <v>142</v>
      </c>
      <c r="F16" s="46">
        <v>14111704</v>
      </c>
      <c r="G16" s="46" t="s">
        <v>34</v>
      </c>
      <c r="H16" s="46" t="s">
        <v>34</v>
      </c>
      <c r="I16" s="46" t="s">
        <v>34</v>
      </c>
      <c r="J16" s="47">
        <v>0</v>
      </c>
      <c r="K16" s="48">
        <v>0</v>
      </c>
      <c r="L16" s="49">
        <f t="shared" si="0"/>
        <v>0</v>
      </c>
      <c r="N16" s="19">
        <v>13</v>
      </c>
      <c r="O16" s="1" t="s">
        <v>62</v>
      </c>
      <c r="P16" s="1" t="s">
        <v>125</v>
      </c>
      <c r="Q16" s="1" t="s">
        <v>104</v>
      </c>
      <c r="R16" s="1" t="s">
        <v>126</v>
      </c>
      <c r="S16" s="1" t="s">
        <v>127</v>
      </c>
      <c r="T16" s="1">
        <v>80</v>
      </c>
      <c r="U16" s="1" t="s">
        <v>107</v>
      </c>
      <c r="V16" s="1">
        <v>144</v>
      </c>
      <c r="W16" s="37">
        <v>1.8</v>
      </c>
      <c r="X16" s="36">
        <v>0.45</v>
      </c>
      <c r="Y16" s="62">
        <f t="shared" si="3"/>
        <v>0.99</v>
      </c>
      <c r="Z16" s="60" t="s">
        <v>143</v>
      </c>
      <c r="AA16" s="61">
        <v>0.99</v>
      </c>
      <c r="AB16" s="60" t="s">
        <v>690</v>
      </c>
    </row>
    <row r="17" spans="1:28" ht="31.5" x14ac:dyDescent="0.35">
      <c r="A17" s="45">
        <v>14</v>
      </c>
      <c r="B17" s="46" t="s">
        <v>62</v>
      </c>
      <c r="C17" s="46" t="s">
        <v>144</v>
      </c>
      <c r="D17" s="46" t="s">
        <v>139</v>
      </c>
      <c r="E17" s="46" t="s">
        <v>145</v>
      </c>
      <c r="F17" s="46">
        <v>14111704</v>
      </c>
      <c r="G17" s="46">
        <v>80</v>
      </c>
      <c r="H17" s="46" t="s">
        <v>107</v>
      </c>
      <c r="I17" s="46">
        <v>156</v>
      </c>
      <c r="J17" s="47">
        <v>1.95</v>
      </c>
      <c r="K17" s="48">
        <v>0.45</v>
      </c>
      <c r="L17" s="49">
        <f t="shared" si="0"/>
        <v>1.0725</v>
      </c>
      <c r="N17" s="45">
        <v>14</v>
      </c>
      <c r="O17" s="1" t="s">
        <v>62</v>
      </c>
      <c r="P17" s="1" t="s">
        <v>34</v>
      </c>
      <c r="Q17" s="1" t="s">
        <v>34</v>
      </c>
      <c r="R17" s="1" t="s">
        <v>34</v>
      </c>
      <c r="S17" s="1" t="s">
        <v>34</v>
      </c>
      <c r="T17" s="1" t="s">
        <v>34</v>
      </c>
      <c r="U17" s="1" t="s">
        <v>34</v>
      </c>
      <c r="V17" s="1" t="s">
        <v>34</v>
      </c>
      <c r="W17" s="37">
        <v>0</v>
      </c>
      <c r="X17" s="36">
        <v>0</v>
      </c>
      <c r="Y17" s="62">
        <f t="shared" si="3"/>
        <v>0</v>
      </c>
      <c r="Z17" s="60" t="s">
        <v>146</v>
      </c>
      <c r="AA17" s="61">
        <v>1.07</v>
      </c>
      <c r="AB17" s="60" t="s">
        <v>690</v>
      </c>
    </row>
    <row r="18" spans="1:28" ht="31.5" x14ac:dyDescent="0.35">
      <c r="A18" s="19">
        <v>15</v>
      </c>
      <c r="B18" s="46" t="s">
        <v>62</v>
      </c>
      <c r="C18" s="46" t="s">
        <v>147</v>
      </c>
      <c r="D18" s="46" t="s">
        <v>148</v>
      </c>
      <c r="E18" s="46">
        <v>1750016</v>
      </c>
      <c r="F18" s="46">
        <v>47131821</v>
      </c>
      <c r="G18" s="46" t="s">
        <v>34</v>
      </c>
      <c r="H18" s="46" t="s">
        <v>34</v>
      </c>
      <c r="I18" s="46" t="s">
        <v>34</v>
      </c>
      <c r="J18" s="47">
        <v>0</v>
      </c>
      <c r="K18" s="48">
        <v>0</v>
      </c>
      <c r="L18" s="49">
        <f t="shared" si="0"/>
        <v>0</v>
      </c>
      <c r="N18" s="19">
        <v>15</v>
      </c>
      <c r="O18" s="1" t="s">
        <v>62</v>
      </c>
      <c r="P18" s="1" t="s">
        <v>149</v>
      </c>
      <c r="Q18" s="1" t="s">
        <v>133</v>
      </c>
      <c r="R18" s="1">
        <v>18101</v>
      </c>
      <c r="S18" s="1" t="s">
        <v>121</v>
      </c>
      <c r="T18" s="1">
        <v>1</v>
      </c>
      <c r="U18" s="1" t="s">
        <v>77</v>
      </c>
      <c r="V18" s="1">
        <v>18.52</v>
      </c>
      <c r="W18" s="37">
        <v>18.52</v>
      </c>
      <c r="X18" s="36">
        <v>0.45</v>
      </c>
      <c r="Y18" s="62">
        <f t="shared" si="3"/>
        <v>10.186</v>
      </c>
      <c r="Z18" s="60" t="s">
        <v>150</v>
      </c>
      <c r="AA18" s="61">
        <v>10.19</v>
      </c>
      <c r="AB18" s="60" t="s">
        <v>690</v>
      </c>
    </row>
    <row r="19" spans="1:28" ht="31.5" x14ac:dyDescent="0.35">
      <c r="A19" s="19">
        <v>16</v>
      </c>
      <c r="B19" s="46" t="s">
        <v>62</v>
      </c>
      <c r="C19" s="46" t="s">
        <v>151</v>
      </c>
      <c r="D19" s="46" t="s">
        <v>139</v>
      </c>
      <c r="E19" s="46">
        <v>12798</v>
      </c>
      <c r="F19" s="46">
        <v>14111704</v>
      </c>
      <c r="G19" s="46" t="s">
        <v>34</v>
      </c>
      <c r="H19" s="46" t="s">
        <v>34</v>
      </c>
      <c r="I19" s="46" t="s">
        <v>34</v>
      </c>
      <c r="J19" s="47">
        <v>0</v>
      </c>
      <c r="K19" s="48">
        <v>0</v>
      </c>
      <c r="L19" s="49">
        <f t="shared" si="0"/>
        <v>0</v>
      </c>
      <c r="N19" s="19">
        <v>16</v>
      </c>
      <c r="O19" s="1" t="s">
        <v>62</v>
      </c>
      <c r="P19" s="1" t="s">
        <v>152</v>
      </c>
      <c r="Q19" s="1" t="s">
        <v>104</v>
      </c>
      <c r="R19" s="1" t="s">
        <v>153</v>
      </c>
      <c r="S19" s="1" t="s">
        <v>127</v>
      </c>
      <c r="T19" s="1">
        <v>8</v>
      </c>
      <c r="U19" s="1" t="s">
        <v>107</v>
      </c>
      <c r="V19" s="1">
        <v>67.28</v>
      </c>
      <c r="W19" s="37">
        <v>8.41</v>
      </c>
      <c r="X19" s="36">
        <v>0.45</v>
      </c>
      <c r="Y19" s="62">
        <f t="shared" si="3"/>
        <v>4.6255000000000006</v>
      </c>
      <c r="Z19" s="60" t="s">
        <v>154</v>
      </c>
      <c r="AA19" s="61">
        <v>4.63</v>
      </c>
      <c r="AB19" s="60" t="s">
        <v>690</v>
      </c>
    </row>
    <row r="20" spans="1:28" ht="31.5" x14ac:dyDescent="0.35">
      <c r="A20" s="45">
        <v>17</v>
      </c>
      <c r="B20" s="46" t="s">
        <v>62</v>
      </c>
      <c r="C20" s="46" t="s">
        <v>155</v>
      </c>
      <c r="D20" s="46" t="s">
        <v>101</v>
      </c>
      <c r="E20" s="46" t="s">
        <v>156</v>
      </c>
      <c r="F20" s="46">
        <v>47131705</v>
      </c>
      <c r="G20" s="46" t="s">
        <v>34</v>
      </c>
      <c r="H20" s="46" t="s">
        <v>34</v>
      </c>
      <c r="I20" s="46" t="s">
        <v>34</v>
      </c>
      <c r="J20" s="47">
        <v>0</v>
      </c>
      <c r="K20" s="48">
        <v>0</v>
      </c>
      <c r="L20" s="49">
        <f t="shared" si="0"/>
        <v>0</v>
      </c>
      <c r="N20" s="45">
        <v>17</v>
      </c>
      <c r="O20" s="1" t="s">
        <v>62</v>
      </c>
      <c r="P20" s="1" t="s">
        <v>157</v>
      </c>
      <c r="Q20" s="1" t="s">
        <v>83</v>
      </c>
      <c r="R20" s="1" t="s">
        <v>158</v>
      </c>
      <c r="S20" s="1" t="s">
        <v>159</v>
      </c>
      <c r="T20" s="1">
        <v>5000</v>
      </c>
      <c r="U20" s="1" t="s">
        <v>94</v>
      </c>
      <c r="V20" s="1">
        <v>78</v>
      </c>
      <c r="W20" s="37">
        <v>1.5599999999999999E-2</v>
      </c>
      <c r="X20" s="36">
        <v>0.45</v>
      </c>
      <c r="Y20" s="62">
        <f t="shared" si="3"/>
        <v>8.5799999999999991E-3</v>
      </c>
      <c r="Z20" s="60" t="s">
        <v>160</v>
      </c>
      <c r="AA20" s="61">
        <v>2.5</v>
      </c>
      <c r="AB20" s="60" t="s">
        <v>691</v>
      </c>
    </row>
    <row r="21" spans="1:28" ht="31.5" x14ac:dyDescent="0.35">
      <c r="A21" s="19">
        <v>18</v>
      </c>
      <c r="B21" s="46" t="s">
        <v>62</v>
      </c>
      <c r="C21" s="46" t="s">
        <v>161</v>
      </c>
      <c r="D21" s="46" t="s">
        <v>162</v>
      </c>
      <c r="E21" s="46" t="s">
        <v>163</v>
      </c>
      <c r="F21" s="46">
        <v>47131703</v>
      </c>
      <c r="G21" s="46" t="s">
        <v>34</v>
      </c>
      <c r="H21" s="46" t="s">
        <v>34</v>
      </c>
      <c r="I21" s="46" t="s">
        <v>34</v>
      </c>
      <c r="J21" s="47">
        <v>0</v>
      </c>
      <c r="K21" s="48">
        <v>0</v>
      </c>
      <c r="L21" s="49">
        <f t="shared" si="0"/>
        <v>0</v>
      </c>
      <c r="N21" s="19">
        <v>18</v>
      </c>
      <c r="O21" s="1" t="s">
        <v>62</v>
      </c>
      <c r="P21" s="1" t="s">
        <v>164</v>
      </c>
      <c r="Q21" s="1" t="s">
        <v>165</v>
      </c>
      <c r="R21" s="1" t="s">
        <v>166</v>
      </c>
      <c r="S21" s="1" t="s">
        <v>167</v>
      </c>
      <c r="T21" s="1">
        <v>500</v>
      </c>
      <c r="U21" s="1" t="s">
        <v>94</v>
      </c>
      <c r="V21" s="1">
        <v>35</v>
      </c>
      <c r="W21" s="37">
        <v>7.0000000000000007E-2</v>
      </c>
      <c r="X21" s="36">
        <v>0.45</v>
      </c>
      <c r="Y21" s="62">
        <f t="shared" si="3"/>
        <v>3.85E-2</v>
      </c>
      <c r="Z21" s="60" t="s">
        <v>99</v>
      </c>
      <c r="AA21" s="61">
        <v>0.04</v>
      </c>
      <c r="AB21" s="60" t="s">
        <v>690</v>
      </c>
    </row>
    <row r="22" spans="1:28" ht="31.5" x14ac:dyDescent="0.35">
      <c r="A22" s="19">
        <v>19</v>
      </c>
      <c r="B22" s="46" t="s">
        <v>62</v>
      </c>
      <c r="C22" s="46" t="s">
        <v>168</v>
      </c>
      <c r="D22" s="46" t="s">
        <v>76</v>
      </c>
      <c r="E22" s="46" t="s">
        <v>169</v>
      </c>
      <c r="F22" s="46">
        <v>47131803</v>
      </c>
      <c r="G22" s="46">
        <v>12</v>
      </c>
      <c r="H22" s="46" t="s">
        <v>107</v>
      </c>
      <c r="I22" s="46">
        <v>300.84000000000003</v>
      </c>
      <c r="J22" s="47">
        <v>25.070000000000004</v>
      </c>
      <c r="K22" s="48">
        <v>0.45</v>
      </c>
      <c r="L22" s="49">
        <f t="shared" si="0"/>
        <v>13.788500000000003</v>
      </c>
      <c r="N22" s="19">
        <v>19</v>
      </c>
      <c r="O22" s="1" t="s">
        <v>62</v>
      </c>
      <c r="P22" s="1" t="s">
        <v>34</v>
      </c>
      <c r="Q22" s="1" t="s">
        <v>34</v>
      </c>
      <c r="R22" s="1" t="s">
        <v>34</v>
      </c>
      <c r="S22" s="1" t="s">
        <v>34</v>
      </c>
      <c r="T22" s="1" t="s">
        <v>34</v>
      </c>
      <c r="U22" s="1" t="s">
        <v>34</v>
      </c>
      <c r="V22" s="1" t="s">
        <v>34</v>
      </c>
      <c r="W22" s="37">
        <v>0</v>
      </c>
      <c r="X22" s="36">
        <v>0</v>
      </c>
      <c r="Y22" s="62">
        <f t="shared" si="3"/>
        <v>0</v>
      </c>
      <c r="Z22" s="60" t="s">
        <v>170</v>
      </c>
      <c r="AA22" s="61">
        <v>13.79</v>
      </c>
      <c r="AB22" s="60" t="s">
        <v>690</v>
      </c>
    </row>
    <row r="23" spans="1:28" ht="31.5" x14ac:dyDescent="0.35">
      <c r="A23" s="45">
        <v>20</v>
      </c>
      <c r="B23" s="46" t="s">
        <v>62</v>
      </c>
      <c r="C23" s="46" t="s">
        <v>171</v>
      </c>
      <c r="D23" s="46" t="s">
        <v>172</v>
      </c>
      <c r="E23" s="46">
        <v>15949</v>
      </c>
      <c r="F23" s="46">
        <v>47131502</v>
      </c>
      <c r="G23" s="46" t="s">
        <v>34</v>
      </c>
      <c r="H23" s="46" t="s">
        <v>34</v>
      </c>
      <c r="I23" s="46" t="s">
        <v>34</v>
      </c>
      <c r="J23" s="47">
        <v>0</v>
      </c>
      <c r="K23" s="48">
        <v>0</v>
      </c>
      <c r="L23" s="49">
        <f t="shared" si="0"/>
        <v>0</v>
      </c>
      <c r="N23" s="45">
        <v>20</v>
      </c>
      <c r="O23" s="1" t="s">
        <v>62</v>
      </c>
      <c r="P23" s="1" t="s">
        <v>173</v>
      </c>
      <c r="Q23" s="1" t="s">
        <v>83</v>
      </c>
      <c r="R23" s="1" t="s">
        <v>174</v>
      </c>
      <c r="S23" s="1" t="s">
        <v>93</v>
      </c>
      <c r="T23" s="1">
        <v>6</v>
      </c>
      <c r="U23" s="1" t="s">
        <v>107</v>
      </c>
      <c r="V23" s="1">
        <v>51.36</v>
      </c>
      <c r="W23" s="37">
        <v>8.56</v>
      </c>
      <c r="X23" s="36">
        <v>0.45</v>
      </c>
      <c r="Y23" s="62">
        <f t="shared" si="3"/>
        <v>4.7080000000000002</v>
      </c>
      <c r="Z23" s="60" t="s">
        <v>99</v>
      </c>
      <c r="AA23" s="61">
        <v>0.06</v>
      </c>
      <c r="AB23" s="60" t="s">
        <v>690</v>
      </c>
    </row>
    <row r="24" spans="1:28" ht="31.5" x14ac:dyDescent="0.35">
      <c r="A24" s="19">
        <v>21</v>
      </c>
      <c r="B24" s="46" t="s">
        <v>62</v>
      </c>
      <c r="C24" s="46" t="s">
        <v>175</v>
      </c>
      <c r="D24" s="46" t="s">
        <v>139</v>
      </c>
      <c r="E24" s="46">
        <v>23504</v>
      </c>
      <c r="F24" s="46">
        <v>14111703</v>
      </c>
      <c r="G24" s="46">
        <v>16</v>
      </c>
      <c r="H24" s="46" t="s">
        <v>107</v>
      </c>
      <c r="I24" s="46">
        <v>113.28</v>
      </c>
      <c r="J24" s="47">
        <v>7.08</v>
      </c>
      <c r="K24" s="48">
        <v>0.45</v>
      </c>
      <c r="L24" s="49">
        <f t="shared" si="0"/>
        <v>3.8940000000000001</v>
      </c>
      <c r="N24" s="19">
        <v>21</v>
      </c>
      <c r="O24" s="1" t="s">
        <v>62</v>
      </c>
      <c r="P24" s="1" t="s">
        <v>34</v>
      </c>
      <c r="Q24" s="1" t="s">
        <v>34</v>
      </c>
      <c r="R24" s="1" t="s">
        <v>34</v>
      </c>
      <c r="S24" s="1" t="s">
        <v>34</v>
      </c>
      <c r="T24" s="1" t="s">
        <v>34</v>
      </c>
      <c r="U24" s="1" t="s">
        <v>34</v>
      </c>
      <c r="V24" s="1" t="s">
        <v>34</v>
      </c>
      <c r="W24" s="37">
        <v>0</v>
      </c>
      <c r="X24" s="36">
        <v>0</v>
      </c>
      <c r="Y24" s="62">
        <f t="shared" si="3"/>
        <v>0</v>
      </c>
      <c r="Z24" s="60" t="s">
        <v>176</v>
      </c>
      <c r="AA24" s="61">
        <v>3.89</v>
      </c>
      <c r="AB24" s="60" t="s">
        <v>690</v>
      </c>
    </row>
    <row r="25" spans="1:28" ht="31.5" x14ac:dyDescent="0.35">
      <c r="A25" s="45">
        <v>23</v>
      </c>
      <c r="B25" s="46" t="s">
        <v>62</v>
      </c>
      <c r="C25" s="46" t="s">
        <v>177</v>
      </c>
      <c r="D25" s="46" t="s">
        <v>178</v>
      </c>
      <c r="E25" s="46" t="s">
        <v>179</v>
      </c>
      <c r="F25" s="46">
        <v>47121603</v>
      </c>
      <c r="G25" s="46" t="s">
        <v>34</v>
      </c>
      <c r="H25" s="46" t="s">
        <v>34</v>
      </c>
      <c r="I25" s="46" t="s">
        <v>34</v>
      </c>
      <c r="J25" s="47">
        <v>0</v>
      </c>
      <c r="K25" s="48">
        <v>0</v>
      </c>
      <c r="L25" s="49">
        <f t="shared" si="0"/>
        <v>0</v>
      </c>
      <c r="N25" s="45">
        <v>23</v>
      </c>
      <c r="O25" s="1" t="s">
        <v>62</v>
      </c>
      <c r="P25" s="1" t="s">
        <v>180</v>
      </c>
      <c r="Q25" s="1" t="s">
        <v>181</v>
      </c>
      <c r="R25" s="1">
        <v>535415</v>
      </c>
      <c r="S25" s="1" t="s">
        <v>182</v>
      </c>
      <c r="T25" s="1">
        <v>1</v>
      </c>
      <c r="U25" s="1" t="s">
        <v>77</v>
      </c>
      <c r="V25" s="1">
        <v>1260</v>
      </c>
      <c r="W25" s="37">
        <v>1260</v>
      </c>
      <c r="X25" s="36">
        <v>0.45</v>
      </c>
      <c r="Y25" s="62">
        <f t="shared" si="3"/>
        <v>693</v>
      </c>
      <c r="Z25" s="60" t="s">
        <v>99</v>
      </c>
      <c r="AA25" s="61">
        <v>693</v>
      </c>
      <c r="AB25" s="60" t="s">
        <v>690</v>
      </c>
    </row>
    <row r="26" spans="1:28" ht="31.5" x14ac:dyDescent="0.35">
      <c r="A26" s="45">
        <v>24</v>
      </c>
      <c r="B26" s="46" t="s">
        <v>62</v>
      </c>
      <c r="C26" s="46" t="s">
        <v>183</v>
      </c>
      <c r="D26" s="46" t="s">
        <v>184</v>
      </c>
      <c r="E26" s="46" t="s">
        <v>185</v>
      </c>
      <c r="F26" s="46">
        <v>31201502</v>
      </c>
      <c r="G26" s="46" t="s">
        <v>34</v>
      </c>
      <c r="H26" s="46" t="s">
        <v>34</v>
      </c>
      <c r="I26" s="46" t="s">
        <v>34</v>
      </c>
      <c r="J26" s="47">
        <v>0</v>
      </c>
      <c r="K26" s="48">
        <v>0</v>
      </c>
      <c r="L26" s="49">
        <f t="shared" si="0"/>
        <v>0</v>
      </c>
      <c r="N26" s="45">
        <v>24</v>
      </c>
      <c r="O26" s="1" t="s">
        <v>62</v>
      </c>
      <c r="P26" s="1" t="s">
        <v>186</v>
      </c>
      <c r="Q26" s="1" t="s">
        <v>187</v>
      </c>
      <c r="R26" s="1" t="s">
        <v>188</v>
      </c>
      <c r="S26" s="1" t="s">
        <v>189</v>
      </c>
      <c r="T26" s="1">
        <v>1</v>
      </c>
      <c r="U26" s="1" t="s">
        <v>190</v>
      </c>
      <c r="V26" s="1">
        <v>1.8</v>
      </c>
      <c r="W26" s="37">
        <v>1.8</v>
      </c>
      <c r="X26" s="36">
        <v>0.45</v>
      </c>
      <c r="Y26" s="62">
        <f t="shared" si="3"/>
        <v>0.99</v>
      </c>
      <c r="Z26" s="60" t="s">
        <v>191</v>
      </c>
      <c r="AA26" s="61">
        <v>0.99</v>
      </c>
      <c r="AB26" s="60" t="s">
        <v>690</v>
      </c>
    </row>
    <row r="27" spans="1:28" ht="31.5" x14ac:dyDescent="0.35">
      <c r="A27" s="45">
        <v>25</v>
      </c>
      <c r="B27" s="46" t="s">
        <v>62</v>
      </c>
      <c r="C27" s="46" t="s">
        <v>192</v>
      </c>
      <c r="D27" s="46" t="s">
        <v>101</v>
      </c>
      <c r="E27" s="46">
        <v>130430</v>
      </c>
      <c r="F27" s="46">
        <v>24122002</v>
      </c>
      <c r="G27" s="46" t="s">
        <v>34</v>
      </c>
      <c r="H27" s="46" t="s">
        <v>34</v>
      </c>
      <c r="I27" s="46" t="s">
        <v>34</v>
      </c>
      <c r="J27" s="47">
        <v>0</v>
      </c>
      <c r="K27" s="48">
        <v>0</v>
      </c>
      <c r="L27" s="49">
        <f t="shared" si="0"/>
        <v>0</v>
      </c>
      <c r="N27" s="45">
        <v>25</v>
      </c>
      <c r="O27" s="1" t="s">
        <v>62</v>
      </c>
      <c r="P27" s="1" t="s">
        <v>193</v>
      </c>
      <c r="Q27" s="1" t="s">
        <v>104</v>
      </c>
      <c r="R27" s="1" t="s">
        <v>194</v>
      </c>
      <c r="S27" s="1" t="s">
        <v>195</v>
      </c>
      <c r="T27" s="1">
        <v>1</v>
      </c>
      <c r="U27" s="1" t="s">
        <v>77</v>
      </c>
      <c r="V27" s="1">
        <v>5.0999999999999996</v>
      </c>
      <c r="W27" s="37">
        <v>5.0999999999999996</v>
      </c>
      <c r="X27" s="36">
        <v>0.45</v>
      </c>
      <c r="Y27" s="62">
        <f t="shared" ref="Y27" si="4">SUM(W27-(W27*X27))</f>
        <v>2.8049999999999997</v>
      </c>
      <c r="Z27" s="60" t="s">
        <v>196</v>
      </c>
      <c r="AA27" s="61">
        <v>2.81</v>
      </c>
      <c r="AB27" s="60" t="s">
        <v>690</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4"/>
  <sheetViews>
    <sheetView workbookViewId="0">
      <selection activeCell="A3" sqref="A3"/>
    </sheetView>
  </sheetViews>
  <sheetFormatPr defaultRowHeight="14.5" x14ac:dyDescent="0.35"/>
  <cols>
    <col min="1" max="1" width="10.54296875" style="14" customWidth="1"/>
    <col min="2" max="2" width="14.453125" style="2" customWidth="1"/>
    <col min="3" max="3" width="44.54296875" style="2" bestFit="1" customWidth="1"/>
    <col min="4" max="4" width="33.453125" style="2" customWidth="1"/>
    <col min="5" max="5" width="22" style="2" customWidth="1"/>
    <col min="6" max="6" width="18.453125" style="2" customWidth="1"/>
    <col min="7" max="7" width="18.453125" style="3" customWidth="1"/>
    <col min="8" max="8" width="16.453125" style="3" customWidth="1"/>
    <col min="9" max="9" width="11.81640625" customWidth="1"/>
    <col min="10" max="10" width="11" customWidth="1"/>
    <col min="11" max="11" width="11.81640625" customWidth="1"/>
    <col min="12" max="12" width="11" customWidth="1"/>
    <col min="13" max="13" width="3.453125" customWidth="1"/>
    <col min="14" max="14" width="9.1796875" style="13"/>
    <col min="15" max="15" width="17.1796875" customWidth="1"/>
    <col min="16" max="16" width="15.54296875" bestFit="1" customWidth="1"/>
    <col min="17" max="17" width="13.453125" customWidth="1"/>
    <col min="18" max="18" width="12.81640625" customWidth="1"/>
    <col min="19" max="19" width="11.1796875" customWidth="1"/>
    <col min="20" max="20" width="12.453125" customWidth="1"/>
    <col min="21" max="21" width="11.453125" customWidth="1"/>
    <col min="22" max="22" width="16.54296875" customWidth="1"/>
    <col min="23" max="23" width="16.453125" customWidth="1"/>
    <col min="24" max="24" width="12.453125" customWidth="1"/>
    <col min="25" max="25" width="11" customWidth="1"/>
    <col min="26" max="26" width="16.453125" customWidth="1"/>
    <col min="27" max="27" width="16.26953125" customWidth="1"/>
    <col min="28" max="28" width="23.81640625" customWidth="1"/>
  </cols>
  <sheetData>
    <row r="1" spans="1:28" x14ac:dyDescent="0.35">
      <c r="A1" s="19"/>
      <c r="B1" s="20"/>
      <c r="C1" s="20"/>
      <c r="D1" s="20"/>
      <c r="E1" s="20"/>
      <c r="F1" s="20"/>
      <c r="G1" s="21"/>
      <c r="H1" s="21"/>
      <c r="I1" s="71" t="s">
        <v>44</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197</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22.75" customHeight="1" x14ac:dyDescent="0.35">
      <c r="A4" s="10" t="s">
        <v>32</v>
      </c>
      <c r="B4" s="1" t="s">
        <v>44</v>
      </c>
      <c r="C4" s="1" t="s">
        <v>198</v>
      </c>
      <c r="D4" s="1" t="s">
        <v>199</v>
      </c>
      <c r="E4" s="1">
        <v>50824</v>
      </c>
      <c r="F4" s="1">
        <v>31162404</v>
      </c>
      <c r="G4" s="1">
        <v>1250</v>
      </c>
      <c r="H4" s="1" t="s">
        <v>107</v>
      </c>
      <c r="I4" s="1">
        <v>11.25</v>
      </c>
      <c r="J4" s="37">
        <v>8.9999999999999993E-3</v>
      </c>
      <c r="K4" s="36">
        <v>0.6</v>
      </c>
      <c r="L4" s="58">
        <f>SUM(J4-(J4*K4))</f>
        <v>3.5999999999999999E-3</v>
      </c>
      <c r="M4" s="17"/>
      <c r="N4" s="12">
        <v>1</v>
      </c>
      <c r="O4" s="1" t="s">
        <v>44</v>
      </c>
      <c r="P4" s="1" t="s">
        <v>34</v>
      </c>
      <c r="Q4" s="1" t="s">
        <v>34</v>
      </c>
      <c r="R4" s="1" t="s">
        <v>34</v>
      </c>
      <c r="S4" s="1" t="s">
        <v>34</v>
      </c>
      <c r="T4" s="1" t="s">
        <v>34</v>
      </c>
      <c r="U4" s="1" t="s">
        <v>34</v>
      </c>
      <c r="V4" s="1" t="s">
        <v>34</v>
      </c>
      <c r="W4" s="37">
        <v>0</v>
      </c>
      <c r="X4" s="36">
        <v>0</v>
      </c>
      <c r="Y4" s="62">
        <f>SUM(W4-(W4*X4))</f>
        <v>0</v>
      </c>
      <c r="Z4" s="60" t="s">
        <v>200</v>
      </c>
      <c r="AA4" s="61">
        <v>4.5</v>
      </c>
      <c r="AB4" s="60" t="s">
        <v>690</v>
      </c>
    </row>
    <row r="5" spans="1:28" ht="22.75" customHeight="1" x14ac:dyDescent="0.35">
      <c r="A5" s="10" t="s">
        <v>35</v>
      </c>
      <c r="B5" s="1" t="s">
        <v>44</v>
      </c>
      <c r="C5" s="1" t="s">
        <v>201</v>
      </c>
      <c r="D5" s="1" t="s">
        <v>202</v>
      </c>
      <c r="E5" s="1" t="s">
        <v>202</v>
      </c>
      <c r="F5" s="1">
        <v>31161508</v>
      </c>
      <c r="G5" s="1">
        <v>1</v>
      </c>
      <c r="H5" s="1" t="s">
        <v>77</v>
      </c>
      <c r="I5" s="1">
        <v>0.3846</v>
      </c>
      <c r="J5" s="37">
        <v>0.3846</v>
      </c>
      <c r="K5" s="36">
        <v>0.6</v>
      </c>
      <c r="L5" s="38">
        <f t="shared" ref="L5:L13" si="0">SUM(J5-(J5*K5))</f>
        <v>0.15384</v>
      </c>
      <c r="M5" s="17"/>
      <c r="N5" s="12">
        <v>2</v>
      </c>
      <c r="O5" s="1" t="s">
        <v>44</v>
      </c>
      <c r="P5" s="1" t="s">
        <v>34</v>
      </c>
      <c r="Q5" s="1" t="s">
        <v>34</v>
      </c>
      <c r="R5" s="1" t="s">
        <v>34</v>
      </c>
      <c r="S5" s="1" t="s">
        <v>34</v>
      </c>
      <c r="T5" s="1" t="s">
        <v>34</v>
      </c>
      <c r="U5" s="1" t="s">
        <v>34</v>
      </c>
      <c r="V5" s="1" t="s">
        <v>34</v>
      </c>
      <c r="W5" s="37">
        <v>0</v>
      </c>
      <c r="X5" s="36">
        <v>0</v>
      </c>
      <c r="Y5" s="62">
        <f t="shared" ref="Y5:Y13" si="1">SUM(W5-(W5*X5))</f>
        <v>0</v>
      </c>
      <c r="Z5" s="60" t="s">
        <v>203</v>
      </c>
      <c r="AA5" s="61">
        <v>0.15</v>
      </c>
      <c r="AB5" s="60" t="s">
        <v>690</v>
      </c>
    </row>
    <row r="6" spans="1:28" ht="22.75" customHeight="1" x14ac:dyDescent="0.35">
      <c r="A6" s="10" t="s">
        <v>36</v>
      </c>
      <c r="B6" s="1" t="s">
        <v>44</v>
      </c>
      <c r="C6" s="1" t="s">
        <v>204</v>
      </c>
      <c r="D6" s="1" t="s">
        <v>202</v>
      </c>
      <c r="E6" s="1" t="s">
        <v>202</v>
      </c>
      <c r="F6" s="1">
        <v>31161501</v>
      </c>
      <c r="G6" s="1">
        <v>50</v>
      </c>
      <c r="H6" s="1" t="s">
        <v>107</v>
      </c>
      <c r="I6" s="1">
        <v>60.5</v>
      </c>
      <c r="J6" s="37">
        <v>1.21</v>
      </c>
      <c r="K6" s="36">
        <v>0.6</v>
      </c>
      <c r="L6" s="38">
        <f t="shared" si="0"/>
        <v>0.48399999999999999</v>
      </c>
      <c r="M6" s="17"/>
      <c r="N6" s="12">
        <v>3</v>
      </c>
      <c r="O6" s="1" t="s">
        <v>44</v>
      </c>
      <c r="P6" s="1" t="s">
        <v>34</v>
      </c>
      <c r="Q6" s="1" t="s">
        <v>34</v>
      </c>
      <c r="R6" s="1" t="s">
        <v>34</v>
      </c>
      <c r="S6" s="1" t="s">
        <v>34</v>
      </c>
      <c r="T6" s="1" t="s">
        <v>34</v>
      </c>
      <c r="U6" s="1" t="s">
        <v>34</v>
      </c>
      <c r="V6" s="1" t="s">
        <v>34</v>
      </c>
      <c r="W6" s="37">
        <v>0</v>
      </c>
      <c r="X6" s="36">
        <v>0</v>
      </c>
      <c r="Y6" s="62">
        <f t="shared" si="1"/>
        <v>0</v>
      </c>
      <c r="Z6" s="60" t="s">
        <v>203</v>
      </c>
      <c r="AA6" s="61">
        <v>0.48</v>
      </c>
      <c r="AB6" s="60" t="s">
        <v>690</v>
      </c>
    </row>
    <row r="7" spans="1:28" ht="22.75" customHeight="1" x14ac:dyDescent="0.35">
      <c r="A7" s="10" t="s">
        <v>37</v>
      </c>
      <c r="B7" s="1" t="s">
        <v>44</v>
      </c>
      <c r="C7" s="1" t="s">
        <v>205</v>
      </c>
      <c r="D7" s="1" t="s">
        <v>206</v>
      </c>
      <c r="E7" s="1" t="s">
        <v>207</v>
      </c>
      <c r="F7" s="1">
        <v>31191600</v>
      </c>
      <c r="G7" s="1">
        <v>10</v>
      </c>
      <c r="H7" s="1" t="s">
        <v>107</v>
      </c>
      <c r="I7" s="1">
        <v>47.800000000000004</v>
      </c>
      <c r="J7" s="37">
        <v>4.78</v>
      </c>
      <c r="K7" s="36">
        <v>0.6</v>
      </c>
      <c r="L7" s="38">
        <f t="shared" si="0"/>
        <v>1.9120000000000004</v>
      </c>
      <c r="M7" s="17"/>
      <c r="N7" s="12">
        <v>4</v>
      </c>
      <c r="O7" s="1" t="s">
        <v>44</v>
      </c>
      <c r="P7" s="1" t="s">
        <v>34</v>
      </c>
      <c r="Q7" s="1" t="s">
        <v>34</v>
      </c>
      <c r="R7" s="1" t="s">
        <v>34</v>
      </c>
      <c r="S7" s="1" t="s">
        <v>34</v>
      </c>
      <c r="T7" s="1" t="s">
        <v>34</v>
      </c>
      <c r="U7" s="1" t="s">
        <v>34</v>
      </c>
      <c r="V7" s="1" t="s">
        <v>34</v>
      </c>
      <c r="W7" s="37">
        <v>0</v>
      </c>
      <c r="X7" s="36">
        <v>0</v>
      </c>
      <c r="Y7" s="62">
        <f t="shared" si="1"/>
        <v>0</v>
      </c>
      <c r="Z7" s="60" t="s">
        <v>203</v>
      </c>
      <c r="AA7" s="61">
        <v>1.91</v>
      </c>
      <c r="AB7" s="60" t="s">
        <v>690</v>
      </c>
    </row>
    <row r="8" spans="1:28" ht="22.75" customHeight="1" x14ac:dyDescent="0.35">
      <c r="A8" s="10" t="s">
        <v>38</v>
      </c>
      <c r="B8" s="1" t="s">
        <v>44</v>
      </c>
      <c r="C8" s="1" t="s">
        <v>208</v>
      </c>
      <c r="D8" s="1" t="s">
        <v>209</v>
      </c>
      <c r="E8" s="1">
        <v>62002</v>
      </c>
      <c r="F8" s="1">
        <v>31162906</v>
      </c>
      <c r="G8" s="1">
        <v>10</v>
      </c>
      <c r="H8" s="1" t="s">
        <v>107</v>
      </c>
      <c r="I8" s="1">
        <v>13.799999999999999</v>
      </c>
      <c r="J8" s="37">
        <v>1.38</v>
      </c>
      <c r="K8" s="36">
        <v>0.6</v>
      </c>
      <c r="L8" s="38">
        <f t="shared" si="0"/>
        <v>0.55199999999999994</v>
      </c>
      <c r="M8" s="17"/>
      <c r="N8" s="12">
        <v>5</v>
      </c>
      <c r="O8" s="1" t="s">
        <v>44</v>
      </c>
      <c r="P8" s="1" t="s">
        <v>34</v>
      </c>
      <c r="Q8" s="1" t="s">
        <v>34</v>
      </c>
      <c r="R8" s="1" t="s">
        <v>34</v>
      </c>
      <c r="S8" s="1" t="s">
        <v>34</v>
      </c>
      <c r="T8" s="1" t="s">
        <v>34</v>
      </c>
      <c r="U8" s="1" t="s">
        <v>34</v>
      </c>
      <c r="V8" s="1" t="s">
        <v>34</v>
      </c>
      <c r="W8" s="37">
        <v>0</v>
      </c>
      <c r="X8" s="36">
        <v>0</v>
      </c>
      <c r="Y8" s="62">
        <f t="shared" si="1"/>
        <v>0</v>
      </c>
      <c r="Z8" s="60" t="s">
        <v>203</v>
      </c>
      <c r="AA8" s="61">
        <v>0.55000000000000004</v>
      </c>
      <c r="AB8" s="60" t="s">
        <v>690</v>
      </c>
    </row>
    <row r="9" spans="1:28" ht="22.75" customHeight="1" x14ac:dyDescent="0.35">
      <c r="A9" s="10" t="s">
        <v>39</v>
      </c>
      <c r="B9" s="1" t="s">
        <v>44</v>
      </c>
      <c r="C9" s="1" t="s">
        <v>210</v>
      </c>
      <c r="D9" s="1" t="s">
        <v>202</v>
      </c>
      <c r="E9" s="1" t="s">
        <v>202</v>
      </c>
      <c r="F9" s="1">
        <v>31163204</v>
      </c>
      <c r="G9" s="1">
        <v>100</v>
      </c>
      <c r="H9" s="1" t="s">
        <v>107</v>
      </c>
      <c r="I9" s="1">
        <v>3.75</v>
      </c>
      <c r="J9" s="37">
        <v>3.7499999999999999E-2</v>
      </c>
      <c r="K9" s="36">
        <v>0.6</v>
      </c>
      <c r="L9" s="38">
        <f t="shared" si="0"/>
        <v>1.4999999999999999E-2</v>
      </c>
      <c r="M9" s="17"/>
      <c r="N9" s="12">
        <v>6</v>
      </c>
      <c r="O9" s="1" t="s">
        <v>44</v>
      </c>
      <c r="P9" s="1" t="s">
        <v>34</v>
      </c>
      <c r="Q9" s="1" t="s">
        <v>34</v>
      </c>
      <c r="R9" s="1" t="s">
        <v>34</v>
      </c>
      <c r="S9" s="1" t="s">
        <v>34</v>
      </c>
      <c r="T9" s="1" t="s">
        <v>34</v>
      </c>
      <c r="U9" s="1" t="s">
        <v>34</v>
      </c>
      <c r="V9" s="1" t="s">
        <v>34</v>
      </c>
      <c r="W9" s="37">
        <v>0</v>
      </c>
      <c r="X9" s="36">
        <v>0</v>
      </c>
      <c r="Y9" s="62">
        <f t="shared" si="1"/>
        <v>0</v>
      </c>
      <c r="Z9" s="60" t="s">
        <v>203</v>
      </c>
      <c r="AA9" s="61">
        <v>0.02</v>
      </c>
      <c r="AB9" s="60" t="s">
        <v>690</v>
      </c>
    </row>
    <row r="10" spans="1:28" ht="22.75" customHeight="1" x14ac:dyDescent="0.35">
      <c r="A10" s="10" t="s">
        <v>40</v>
      </c>
      <c r="B10" s="1" t="s">
        <v>44</v>
      </c>
      <c r="C10" s="1" t="s">
        <v>211</v>
      </c>
      <c r="D10" s="1" t="s">
        <v>202</v>
      </c>
      <c r="E10" s="1" t="s">
        <v>202</v>
      </c>
      <c r="F10" s="1">
        <v>31162006</v>
      </c>
      <c r="G10" s="1">
        <v>5000</v>
      </c>
      <c r="H10" s="1" t="s">
        <v>107</v>
      </c>
      <c r="I10" s="1">
        <v>16.510000000000002</v>
      </c>
      <c r="J10" s="59">
        <v>3.3020000000000002E-3</v>
      </c>
      <c r="K10" s="36">
        <v>0.6</v>
      </c>
      <c r="L10" s="58">
        <f t="shared" si="0"/>
        <v>1.3208E-3</v>
      </c>
      <c r="M10" s="17"/>
      <c r="N10" s="12">
        <v>7</v>
      </c>
      <c r="O10" s="1" t="s">
        <v>44</v>
      </c>
      <c r="P10" s="1" t="s">
        <v>34</v>
      </c>
      <c r="Q10" s="1" t="s">
        <v>34</v>
      </c>
      <c r="R10" s="1" t="s">
        <v>34</v>
      </c>
      <c r="S10" s="1" t="s">
        <v>34</v>
      </c>
      <c r="T10" s="1" t="s">
        <v>34</v>
      </c>
      <c r="U10" s="1" t="s">
        <v>34</v>
      </c>
      <c r="V10" s="1" t="s">
        <v>34</v>
      </c>
      <c r="W10" s="37">
        <v>0</v>
      </c>
      <c r="X10" s="36">
        <v>0</v>
      </c>
      <c r="Y10" s="62">
        <f t="shared" si="1"/>
        <v>0</v>
      </c>
      <c r="Z10" s="60" t="s">
        <v>212</v>
      </c>
      <c r="AA10" s="61">
        <v>6.6</v>
      </c>
      <c r="AB10" s="60" t="s">
        <v>690</v>
      </c>
    </row>
    <row r="11" spans="1:28" ht="22.75" customHeight="1" x14ac:dyDescent="0.35">
      <c r="A11" s="10" t="s">
        <v>41</v>
      </c>
      <c r="B11" s="1" t="s">
        <v>44</v>
      </c>
      <c r="C11" s="1" t="s">
        <v>213</v>
      </c>
      <c r="D11" s="1" t="s">
        <v>214</v>
      </c>
      <c r="E11" s="1" t="s">
        <v>215</v>
      </c>
      <c r="F11" s="1">
        <v>39121311</v>
      </c>
      <c r="G11" s="1">
        <v>1</v>
      </c>
      <c r="H11" s="1" t="s">
        <v>77</v>
      </c>
      <c r="I11" s="1">
        <v>44.65</v>
      </c>
      <c r="J11" s="37">
        <v>44.65</v>
      </c>
      <c r="K11" s="36">
        <v>0.6</v>
      </c>
      <c r="L11" s="38">
        <f t="shared" si="0"/>
        <v>17.86</v>
      </c>
      <c r="M11" s="17"/>
      <c r="N11" s="12">
        <v>8</v>
      </c>
      <c r="O11" s="1" t="s">
        <v>44</v>
      </c>
      <c r="P11" s="1" t="s">
        <v>34</v>
      </c>
      <c r="Q11" s="1" t="s">
        <v>34</v>
      </c>
      <c r="R11" s="1" t="s">
        <v>34</v>
      </c>
      <c r="S11" s="1" t="s">
        <v>34</v>
      </c>
      <c r="T11" s="44" t="s">
        <v>34</v>
      </c>
      <c r="U11" s="44" t="s">
        <v>34</v>
      </c>
      <c r="V11" s="44" t="s">
        <v>34</v>
      </c>
      <c r="W11" s="37">
        <v>0</v>
      </c>
      <c r="X11" s="36">
        <v>0</v>
      </c>
      <c r="Y11" s="62">
        <f t="shared" si="1"/>
        <v>0</v>
      </c>
      <c r="Z11" s="60" t="s">
        <v>203</v>
      </c>
      <c r="AA11" s="61">
        <v>17.86</v>
      </c>
      <c r="AB11" s="60" t="s">
        <v>690</v>
      </c>
    </row>
    <row r="12" spans="1:28" ht="22.75" customHeight="1" x14ac:dyDescent="0.35">
      <c r="A12" s="10" t="s">
        <v>42</v>
      </c>
      <c r="B12" s="1" t="s">
        <v>44</v>
      </c>
      <c r="C12" s="1" t="s">
        <v>216</v>
      </c>
      <c r="D12" s="1" t="s">
        <v>217</v>
      </c>
      <c r="E12" s="1">
        <v>166658</v>
      </c>
      <c r="F12" s="1">
        <v>31161904</v>
      </c>
      <c r="G12" s="1">
        <v>1</v>
      </c>
      <c r="H12" s="1" t="s">
        <v>77</v>
      </c>
      <c r="I12" s="1">
        <v>0.88829999999999998</v>
      </c>
      <c r="J12" s="37">
        <v>0.88829999999999998</v>
      </c>
      <c r="K12" s="36">
        <v>0.6</v>
      </c>
      <c r="L12" s="38">
        <f t="shared" si="0"/>
        <v>0.35531999999999997</v>
      </c>
      <c r="M12" s="17"/>
      <c r="N12" s="12">
        <v>9</v>
      </c>
      <c r="O12" s="1" t="s">
        <v>44</v>
      </c>
      <c r="P12" s="1" t="s">
        <v>34</v>
      </c>
      <c r="Q12" s="1" t="s">
        <v>34</v>
      </c>
      <c r="R12" s="1" t="s">
        <v>34</v>
      </c>
      <c r="S12" s="1" t="s">
        <v>34</v>
      </c>
      <c r="T12" s="44" t="s">
        <v>34</v>
      </c>
      <c r="U12" s="44" t="s">
        <v>34</v>
      </c>
      <c r="V12" s="44" t="s">
        <v>34</v>
      </c>
      <c r="W12" s="37">
        <v>0</v>
      </c>
      <c r="X12" s="36">
        <v>0</v>
      </c>
      <c r="Y12" s="62">
        <f t="shared" si="1"/>
        <v>0</v>
      </c>
      <c r="Z12" s="60" t="s">
        <v>203</v>
      </c>
      <c r="AA12" s="61">
        <v>0.36</v>
      </c>
      <c r="AB12" s="60" t="s">
        <v>690</v>
      </c>
    </row>
    <row r="13" spans="1:28" ht="22.75" customHeight="1" x14ac:dyDescent="0.35">
      <c r="A13" s="10" t="s">
        <v>43</v>
      </c>
      <c r="B13" s="1" t="s">
        <v>44</v>
      </c>
      <c r="C13" s="1" t="s">
        <v>218</v>
      </c>
      <c r="D13" s="1" t="s">
        <v>202</v>
      </c>
      <c r="E13" s="1" t="s">
        <v>202</v>
      </c>
      <c r="F13" s="1">
        <v>31161807</v>
      </c>
      <c r="G13" s="1">
        <v>100</v>
      </c>
      <c r="H13" s="1" t="s">
        <v>107</v>
      </c>
      <c r="I13" s="1">
        <v>15.740000000000002</v>
      </c>
      <c r="J13" s="37">
        <v>0.15740000000000001</v>
      </c>
      <c r="K13" s="36">
        <v>0.6</v>
      </c>
      <c r="L13" s="38">
        <f t="shared" si="0"/>
        <v>6.2960000000000002E-2</v>
      </c>
      <c r="M13" s="17"/>
      <c r="N13" s="12">
        <v>10</v>
      </c>
      <c r="O13" s="1" t="s">
        <v>44</v>
      </c>
      <c r="P13" s="1" t="s">
        <v>34</v>
      </c>
      <c r="Q13" s="1" t="s">
        <v>34</v>
      </c>
      <c r="R13" s="1" t="s">
        <v>34</v>
      </c>
      <c r="S13" s="1" t="s">
        <v>34</v>
      </c>
      <c r="T13" s="44" t="s">
        <v>34</v>
      </c>
      <c r="U13" s="44" t="s">
        <v>34</v>
      </c>
      <c r="V13" s="44" t="s">
        <v>34</v>
      </c>
      <c r="W13" s="37">
        <v>0</v>
      </c>
      <c r="X13" s="36">
        <v>0</v>
      </c>
      <c r="Y13" s="63">
        <f t="shared" si="1"/>
        <v>0</v>
      </c>
      <c r="Z13" s="60" t="s">
        <v>219</v>
      </c>
      <c r="AA13" s="61">
        <v>6.3</v>
      </c>
      <c r="AB13" s="60" t="s">
        <v>690</v>
      </c>
    </row>
    <row r="14" spans="1:28" x14ac:dyDescent="0.35">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15"/>
  <sheetViews>
    <sheetView zoomScaleNormal="100" workbookViewId="0">
      <selection activeCell="A3" sqref="A3"/>
    </sheetView>
  </sheetViews>
  <sheetFormatPr defaultRowHeight="14.5" x14ac:dyDescent="0.35"/>
  <cols>
    <col min="1" max="1" width="9.1796875" style="11"/>
    <col min="2" max="2" width="17" customWidth="1"/>
    <col min="3" max="3" width="34" customWidth="1"/>
    <col min="4" max="4" width="15.81640625" customWidth="1"/>
    <col min="5" max="5" width="12.81640625" customWidth="1"/>
    <col min="6" max="6" width="13.453125" customWidth="1"/>
    <col min="7" max="7" width="12.54296875" customWidth="1"/>
    <col min="8" max="9" width="12.81640625" customWidth="1"/>
    <col min="10" max="10" width="13.54296875" customWidth="1"/>
    <col min="11" max="12" width="11.453125" customWidth="1"/>
    <col min="13" max="13" width="4.453125" customWidth="1"/>
    <col min="14" max="14" width="9.1796875" style="13"/>
    <col min="15" max="15" width="15.1796875" customWidth="1"/>
    <col min="16" max="16" width="15.54296875" bestFit="1" customWidth="1"/>
    <col min="17" max="17" width="12.54296875" customWidth="1"/>
    <col min="18" max="18" width="12.1796875" customWidth="1"/>
    <col min="19" max="19" width="10.453125" customWidth="1"/>
    <col min="20" max="20" width="13.1796875" customWidth="1"/>
    <col min="21" max="21" width="15.453125" customWidth="1"/>
    <col min="22" max="22" width="10.81640625" customWidth="1"/>
    <col min="23" max="23" width="12" customWidth="1"/>
    <col min="24" max="24" width="11.1796875" customWidth="1"/>
    <col min="25" max="25" width="12.54296875" customWidth="1"/>
    <col min="26" max="26" width="15.7265625" customWidth="1"/>
    <col min="27" max="28" width="22.26953125" customWidth="1"/>
  </cols>
  <sheetData>
    <row r="1" spans="1:28" x14ac:dyDescent="0.35">
      <c r="A1" s="19"/>
      <c r="B1" s="20"/>
      <c r="C1" s="20"/>
      <c r="D1" s="20"/>
      <c r="E1" s="20"/>
      <c r="F1" s="20"/>
      <c r="G1" s="21"/>
      <c r="H1" s="21"/>
      <c r="I1" s="71" t="s">
        <v>46</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33" customHeight="1" x14ac:dyDescent="0.35">
      <c r="A4" s="10" t="s">
        <v>32</v>
      </c>
      <c r="B4" s="1" t="s">
        <v>46</v>
      </c>
      <c r="C4" s="1" t="s">
        <v>220</v>
      </c>
      <c r="D4" s="1" t="s">
        <v>221</v>
      </c>
      <c r="E4" s="1" t="s">
        <v>222</v>
      </c>
      <c r="F4" s="1">
        <v>24102004</v>
      </c>
      <c r="G4" s="1">
        <v>1</v>
      </c>
      <c r="H4" s="1" t="s">
        <v>77</v>
      </c>
      <c r="I4" s="1">
        <v>123.16</v>
      </c>
      <c r="J4" s="37">
        <v>123.16</v>
      </c>
      <c r="K4" s="36">
        <v>0.35</v>
      </c>
      <c r="L4" s="38">
        <f>SUM(J4-(J4*K4))</f>
        <v>80.054000000000002</v>
      </c>
      <c r="M4" s="17"/>
      <c r="N4" s="12">
        <v>1</v>
      </c>
      <c r="O4" s="1" t="s">
        <v>45</v>
      </c>
      <c r="P4" s="1" t="s">
        <v>34</v>
      </c>
      <c r="Q4" s="1" t="s">
        <v>34</v>
      </c>
      <c r="R4" s="1" t="s">
        <v>34</v>
      </c>
      <c r="S4" s="1" t="s">
        <v>34</v>
      </c>
      <c r="T4" s="1" t="s">
        <v>34</v>
      </c>
      <c r="U4" s="1" t="s">
        <v>34</v>
      </c>
      <c r="V4" s="1" t="s">
        <v>34</v>
      </c>
      <c r="W4" s="37">
        <v>0</v>
      </c>
      <c r="X4" s="36">
        <v>0</v>
      </c>
      <c r="Y4" s="62">
        <f>SUM(W4-(W4*X4))</f>
        <v>0</v>
      </c>
      <c r="Z4" s="60" t="s">
        <v>99</v>
      </c>
      <c r="AA4" s="61">
        <v>80.05</v>
      </c>
      <c r="AB4" s="60" t="s">
        <v>690</v>
      </c>
    </row>
    <row r="5" spans="1:28" ht="33" customHeight="1" x14ac:dyDescent="0.35">
      <c r="A5" s="10" t="s">
        <v>35</v>
      </c>
      <c r="B5" s="1" t="s">
        <v>46</v>
      </c>
      <c r="C5" s="1" t="s">
        <v>223</v>
      </c>
      <c r="D5" s="1" t="s">
        <v>202</v>
      </c>
      <c r="E5" s="1" t="s">
        <v>224</v>
      </c>
      <c r="F5" s="1">
        <v>24101613</v>
      </c>
      <c r="G5" s="1" t="s">
        <v>34</v>
      </c>
      <c r="H5" s="1" t="s">
        <v>34</v>
      </c>
      <c r="I5" s="1" t="s">
        <v>34</v>
      </c>
      <c r="J5" s="37">
        <v>0</v>
      </c>
      <c r="K5" s="36">
        <v>0</v>
      </c>
      <c r="L5" s="38">
        <f t="shared" ref="L5:L13" si="0">SUM(J5-(J5*K5))</f>
        <v>0</v>
      </c>
      <c r="M5" s="17"/>
      <c r="N5" s="12">
        <v>2</v>
      </c>
      <c r="O5" s="1" t="s">
        <v>45</v>
      </c>
      <c r="P5" s="1" t="s">
        <v>225</v>
      </c>
      <c r="Q5" s="1" t="s">
        <v>226</v>
      </c>
      <c r="R5" s="1" t="s">
        <v>227</v>
      </c>
      <c r="S5" s="1" t="s">
        <v>228</v>
      </c>
      <c r="T5" s="1">
        <v>1</v>
      </c>
      <c r="U5" s="1" t="s">
        <v>77</v>
      </c>
      <c r="V5" s="1">
        <v>3.69</v>
      </c>
      <c r="W5" s="37">
        <v>3.69</v>
      </c>
      <c r="X5" s="36">
        <v>0.35</v>
      </c>
      <c r="Y5" s="62">
        <f t="shared" ref="Y5:Y13" si="1">SUM(W5-(W5*X5))</f>
        <v>2.3985000000000003</v>
      </c>
      <c r="Z5" s="60" t="s">
        <v>229</v>
      </c>
      <c r="AA5" s="61">
        <v>2.4</v>
      </c>
      <c r="AB5" s="60" t="s">
        <v>690</v>
      </c>
    </row>
    <row r="6" spans="1:28" ht="33" customHeight="1" x14ac:dyDescent="0.35">
      <c r="A6" s="10" t="s">
        <v>36</v>
      </c>
      <c r="B6" s="1" t="s">
        <v>46</v>
      </c>
      <c r="C6" s="1" t="s">
        <v>230</v>
      </c>
      <c r="D6" s="1" t="s">
        <v>97</v>
      </c>
      <c r="E6" s="1" t="s">
        <v>231</v>
      </c>
      <c r="F6" s="1">
        <v>24101501</v>
      </c>
      <c r="G6" s="1" t="s">
        <v>34</v>
      </c>
      <c r="H6" s="1" t="s">
        <v>34</v>
      </c>
      <c r="I6" s="1" t="s">
        <v>34</v>
      </c>
      <c r="J6" s="37">
        <v>0</v>
      </c>
      <c r="K6" s="36">
        <v>0</v>
      </c>
      <c r="L6" s="38">
        <f t="shared" si="0"/>
        <v>0</v>
      </c>
      <c r="M6" s="17"/>
      <c r="N6" s="12">
        <v>3</v>
      </c>
      <c r="O6" s="1" t="s">
        <v>45</v>
      </c>
      <c r="P6" s="1" t="s">
        <v>232</v>
      </c>
      <c r="Q6" s="1" t="s">
        <v>233</v>
      </c>
      <c r="R6" s="1" t="s">
        <v>234</v>
      </c>
      <c r="S6" s="1" t="s">
        <v>235</v>
      </c>
      <c r="T6" s="1">
        <v>1</v>
      </c>
      <c r="U6" s="1" t="s">
        <v>77</v>
      </c>
      <c r="V6" s="1">
        <v>324.45999999999998</v>
      </c>
      <c r="W6" s="37">
        <v>324.45999999999998</v>
      </c>
      <c r="X6" s="36">
        <v>0.35</v>
      </c>
      <c r="Y6" s="62">
        <f t="shared" si="1"/>
        <v>210.899</v>
      </c>
      <c r="Z6" s="60" t="s">
        <v>99</v>
      </c>
      <c r="AA6" s="61">
        <v>210.9</v>
      </c>
      <c r="AB6" s="60" t="s">
        <v>690</v>
      </c>
    </row>
    <row r="7" spans="1:28" ht="33" customHeight="1" x14ac:dyDescent="0.35">
      <c r="A7" s="10" t="s">
        <v>37</v>
      </c>
      <c r="B7" s="1" t="s">
        <v>46</v>
      </c>
      <c r="C7" s="1" t="s">
        <v>236</v>
      </c>
      <c r="D7" s="1" t="s">
        <v>237</v>
      </c>
      <c r="E7" s="1" t="s">
        <v>238</v>
      </c>
      <c r="F7" s="1">
        <v>24101808</v>
      </c>
      <c r="G7" s="1">
        <v>1</v>
      </c>
      <c r="H7" s="1" t="s">
        <v>77</v>
      </c>
      <c r="I7" s="1">
        <v>28.93</v>
      </c>
      <c r="J7" s="37">
        <v>28.93</v>
      </c>
      <c r="K7" s="36">
        <v>0.35</v>
      </c>
      <c r="L7" s="38">
        <f t="shared" si="0"/>
        <v>18.804500000000001</v>
      </c>
      <c r="M7" s="17"/>
      <c r="N7" s="12">
        <v>4</v>
      </c>
      <c r="O7" s="1" t="s">
        <v>45</v>
      </c>
      <c r="P7" s="1" t="s">
        <v>34</v>
      </c>
      <c r="Q7" s="1" t="s">
        <v>34</v>
      </c>
      <c r="R7" s="1" t="s">
        <v>34</v>
      </c>
      <c r="S7" s="1" t="s">
        <v>34</v>
      </c>
      <c r="T7" s="1" t="s">
        <v>34</v>
      </c>
      <c r="U7" s="1" t="s">
        <v>34</v>
      </c>
      <c r="V7" s="1" t="s">
        <v>34</v>
      </c>
      <c r="W7" s="37">
        <v>0</v>
      </c>
      <c r="X7" s="36">
        <v>0</v>
      </c>
      <c r="Y7" s="62">
        <f t="shared" si="1"/>
        <v>0</v>
      </c>
      <c r="Z7" s="60" t="s">
        <v>99</v>
      </c>
      <c r="AA7" s="61">
        <v>18.8</v>
      </c>
      <c r="AB7" s="60" t="s">
        <v>690</v>
      </c>
    </row>
    <row r="8" spans="1:28" ht="33" customHeight="1" x14ac:dyDescent="0.35">
      <c r="A8" s="10" t="s">
        <v>38</v>
      </c>
      <c r="B8" s="1" t="s">
        <v>46</v>
      </c>
      <c r="C8" s="1" t="s">
        <v>239</v>
      </c>
      <c r="D8" s="1" t="s">
        <v>202</v>
      </c>
      <c r="E8" s="1" t="s">
        <v>240</v>
      </c>
      <c r="F8" s="1">
        <v>24102101</v>
      </c>
      <c r="G8" s="1" t="s">
        <v>34</v>
      </c>
      <c r="H8" s="1" t="s">
        <v>34</v>
      </c>
      <c r="I8" s="1" t="s">
        <v>34</v>
      </c>
      <c r="J8" s="37">
        <v>0</v>
      </c>
      <c r="K8" s="36">
        <v>0</v>
      </c>
      <c r="L8" s="38">
        <f t="shared" si="0"/>
        <v>0</v>
      </c>
      <c r="M8" s="17"/>
      <c r="N8" s="12">
        <v>5</v>
      </c>
      <c r="O8" s="1" t="s">
        <v>45</v>
      </c>
      <c r="P8" s="1" t="s">
        <v>241</v>
      </c>
      <c r="Q8" s="1" t="s">
        <v>242</v>
      </c>
      <c r="R8" s="1" t="s">
        <v>243</v>
      </c>
      <c r="S8" s="1" t="s">
        <v>244</v>
      </c>
      <c r="T8" s="1">
        <v>1</v>
      </c>
      <c r="U8" s="1" t="s">
        <v>77</v>
      </c>
      <c r="V8" s="1">
        <v>15.75</v>
      </c>
      <c r="W8" s="37">
        <v>15.75</v>
      </c>
      <c r="X8" s="36">
        <v>0.35</v>
      </c>
      <c r="Y8" s="62">
        <f t="shared" si="1"/>
        <v>10.237500000000001</v>
      </c>
      <c r="Z8" s="60" t="s">
        <v>99</v>
      </c>
      <c r="AA8" s="61">
        <v>10.24</v>
      </c>
      <c r="AB8" s="60" t="s">
        <v>690</v>
      </c>
    </row>
    <row r="9" spans="1:28" ht="33" customHeight="1" x14ac:dyDescent="0.35">
      <c r="A9" s="10" t="s">
        <v>39</v>
      </c>
      <c r="B9" s="1" t="s">
        <v>46</v>
      </c>
      <c r="C9" s="1" t="s">
        <v>245</v>
      </c>
      <c r="D9" s="1" t="s">
        <v>206</v>
      </c>
      <c r="E9" s="1" t="s">
        <v>246</v>
      </c>
      <c r="F9" s="1">
        <v>23153411</v>
      </c>
      <c r="G9" s="1">
        <v>1</v>
      </c>
      <c r="H9" s="1" t="s">
        <v>77</v>
      </c>
      <c r="I9" s="1">
        <v>139</v>
      </c>
      <c r="J9" s="37">
        <v>139</v>
      </c>
      <c r="K9" s="36">
        <v>0.35</v>
      </c>
      <c r="L9" s="38">
        <f t="shared" si="0"/>
        <v>90.35</v>
      </c>
      <c r="M9" s="17"/>
      <c r="N9" s="12">
        <v>6</v>
      </c>
      <c r="O9" s="1" t="s">
        <v>45</v>
      </c>
      <c r="P9" s="1" t="s">
        <v>34</v>
      </c>
      <c r="Q9" s="1" t="s">
        <v>34</v>
      </c>
      <c r="R9" s="1" t="s">
        <v>34</v>
      </c>
      <c r="S9" s="1" t="s">
        <v>34</v>
      </c>
      <c r="T9" s="1" t="s">
        <v>34</v>
      </c>
      <c r="U9" s="1" t="s">
        <v>34</v>
      </c>
      <c r="V9" s="1" t="s">
        <v>34</v>
      </c>
      <c r="W9" s="37">
        <v>0</v>
      </c>
      <c r="X9" s="36">
        <v>0</v>
      </c>
      <c r="Y9" s="62">
        <f t="shared" si="1"/>
        <v>0</v>
      </c>
      <c r="Z9" s="60" t="s">
        <v>99</v>
      </c>
      <c r="AA9" s="61">
        <v>90.35</v>
      </c>
      <c r="AB9" s="60" t="s">
        <v>690</v>
      </c>
    </row>
    <row r="10" spans="1:28" ht="33" customHeight="1" x14ac:dyDescent="0.35">
      <c r="A10" s="10" t="s">
        <v>40</v>
      </c>
      <c r="B10" s="1" t="s">
        <v>46</v>
      </c>
      <c r="C10" s="1" t="s">
        <v>247</v>
      </c>
      <c r="D10" s="1" t="s">
        <v>248</v>
      </c>
      <c r="E10" s="1" t="s">
        <v>249</v>
      </c>
      <c r="F10" s="1">
        <v>30191603</v>
      </c>
      <c r="G10" s="1">
        <v>1</v>
      </c>
      <c r="H10" s="1" t="s">
        <v>77</v>
      </c>
      <c r="I10" s="1">
        <v>52.64</v>
      </c>
      <c r="J10" s="37">
        <v>52.64</v>
      </c>
      <c r="K10" s="36">
        <v>0.35</v>
      </c>
      <c r="L10" s="38">
        <f t="shared" si="0"/>
        <v>34.216000000000001</v>
      </c>
      <c r="M10" s="17"/>
      <c r="N10" s="12">
        <v>7</v>
      </c>
      <c r="O10" s="1" t="s">
        <v>45</v>
      </c>
      <c r="P10" s="1" t="s">
        <v>34</v>
      </c>
      <c r="Q10" s="1" t="s">
        <v>34</v>
      </c>
      <c r="R10" s="1" t="s">
        <v>34</v>
      </c>
      <c r="S10" s="1" t="s">
        <v>34</v>
      </c>
      <c r="T10" s="1" t="s">
        <v>34</v>
      </c>
      <c r="U10" s="1" t="s">
        <v>34</v>
      </c>
      <c r="V10" s="1" t="s">
        <v>34</v>
      </c>
      <c r="W10" s="37">
        <v>0</v>
      </c>
      <c r="X10" s="36">
        <v>0</v>
      </c>
      <c r="Y10" s="62">
        <f t="shared" si="1"/>
        <v>0</v>
      </c>
      <c r="Z10" s="60" t="s">
        <v>99</v>
      </c>
      <c r="AA10" s="61">
        <v>34.22</v>
      </c>
      <c r="AB10" s="60" t="s">
        <v>690</v>
      </c>
    </row>
    <row r="11" spans="1:28" ht="33" customHeight="1" x14ac:dyDescent="0.35">
      <c r="A11" s="10" t="s">
        <v>41</v>
      </c>
      <c r="B11" s="1" t="s">
        <v>46</v>
      </c>
      <c r="C11" s="1" t="s">
        <v>250</v>
      </c>
      <c r="D11" s="1" t="s">
        <v>251</v>
      </c>
      <c r="E11" s="1">
        <v>1977</v>
      </c>
      <c r="F11" s="1">
        <v>24102202</v>
      </c>
      <c r="G11" s="1">
        <v>1</v>
      </c>
      <c r="H11" s="1" t="s">
        <v>77</v>
      </c>
      <c r="I11" s="1">
        <v>16.73</v>
      </c>
      <c r="J11" s="37">
        <v>16.73</v>
      </c>
      <c r="K11" s="36">
        <v>0.35</v>
      </c>
      <c r="L11" s="38">
        <f t="shared" si="0"/>
        <v>10.874500000000001</v>
      </c>
      <c r="M11" s="17"/>
      <c r="N11" s="12">
        <v>8</v>
      </c>
      <c r="O11" s="1" t="s">
        <v>45</v>
      </c>
      <c r="P11" s="1" t="s">
        <v>34</v>
      </c>
      <c r="Q11" s="1" t="s">
        <v>34</v>
      </c>
      <c r="R11" s="1" t="s">
        <v>34</v>
      </c>
      <c r="S11" s="1" t="s">
        <v>34</v>
      </c>
      <c r="T11" s="44" t="s">
        <v>34</v>
      </c>
      <c r="U11" s="44" t="s">
        <v>34</v>
      </c>
      <c r="V11" s="44" t="s">
        <v>34</v>
      </c>
      <c r="W11" s="37">
        <v>0</v>
      </c>
      <c r="X11" s="36">
        <v>0</v>
      </c>
      <c r="Y11" s="62">
        <f t="shared" si="1"/>
        <v>0</v>
      </c>
      <c r="Z11" s="60" t="s">
        <v>99</v>
      </c>
      <c r="AA11" s="61">
        <v>10.87</v>
      </c>
      <c r="AB11" s="60" t="s">
        <v>690</v>
      </c>
    </row>
    <row r="12" spans="1:28" ht="33" customHeight="1" x14ac:dyDescent="0.35">
      <c r="A12" s="10" t="s">
        <v>42</v>
      </c>
      <c r="B12" s="1" t="s">
        <v>46</v>
      </c>
      <c r="C12" s="1" t="s">
        <v>252</v>
      </c>
      <c r="D12" s="1" t="s">
        <v>253</v>
      </c>
      <c r="E12" s="1">
        <v>3691103</v>
      </c>
      <c r="F12" s="1">
        <v>24101503</v>
      </c>
      <c r="G12" s="1">
        <v>1</v>
      </c>
      <c r="H12" s="1" t="s">
        <v>77</v>
      </c>
      <c r="I12" s="1">
        <v>46.29</v>
      </c>
      <c r="J12" s="37">
        <v>46.29</v>
      </c>
      <c r="K12" s="36">
        <v>0.35</v>
      </c>
      <c r="L12" s="38">
        <f t="shared" si="0"/>
        <v>30.0885</v>
      </c>
      <c r="M12" s="17"/>
      <c r="N12" s="12">
        <v>9</v>
      </c>
      <c r="O12" s="1" t="s">
        <v>45</v>
      </c>
      <c r="P12" s="1" t="s">
        <v>34</v>
      </c>
      <c r="Q12" s="1" t="s">
        <v>34</v>
      </c>
      <c r="R12" s="1" t="s">
        <v>34</v>
      </c>
      <c r="S12" s="1" t="s">
        <v>34</v>
      </c>
      <c r="T12" s="44" t="s">
        <v>34</v>
      </c>
      <c r="U12" s="44" t="s">
        <v>34</v>
      </c>
      <c r="V12" s="44" t="s">
        <v>34</v>
      </c>
      <c r="W12" s="37">
        <v>0</v>
      </c>
      <c r="X12" s="36">
        <v>0</v>
      </c>
      <c r="Y12" s="62">
        <f t="shared" si="1"/>
        <v>0</v>
      </c>
      <c r="Z12" s="60" t="s">
        <v>99</v>
      </c>
      <c r="AA12" s="61">
        <v>30.09</v>
      </c>
      <c r="AB12" s="60" t="s">
        <v>690</v>
      </c>
    </row>
    <row r="13" spans="1:28" ht="33" customHeight="1" x14ac:dyDescent="0.35">
      <c r="A13" s="10" t="s">
        <v>43</v>
      </c>
      <c r="B13" s="1" t="s">
        <v>46</v>
      </c>
      <c r="C13" s="1" t="s">
        <v>254</v>
      </c>
      <c r="D13" s="1" t="s">
        <v>178</v>
      </c>
      <c r="E13" s="1" t="s">
        <v>255</v>
      </c>
      <c r="F13" s="1">
        <v>24101505</v>
      </c>
      <c r="G13" s="1" t="s">
        <v>34</v>
      </c>
      <c r="H13" s="1" t="s">
        <v>34</v>
      </c>
      <c r="I13" s="1" t="s">
        <v>34</v>
      </c>
      <c r="J13" s="37">
        <v>0</v>
      </c>
      <c r="K13" s="36">
        <v>0</v>
      </c>
      <c r="L13" s="38">
        <f t="shared" si="0"/>
        <v>0</v>
      </c>
      <c r="M13" s="17"/>
      <c r="N13" s="12">
        <v>10</v>
      </c>
      <c r="O13" s="1" t="s">
        <v>45</v>
      </c>
      <c r="P13" s="1" t="s">
        <v>256</v>
      </c>
      <c r="Q13" s="1" t="s">
        <v>257</v>
      </c>
      <c r="R13" s="1" t="s">
        <v>258</v>
      </c>
      <c r="S13" s="1" t="s">
        <v>259</v>
      </c>
      <c r="T13" s="44">
        <v>1</v>
      </c>
      <c r="U13" s="44" t="s">
        <v>77</v>
      </c>
      <c r="V13" s="44">
        <v>592.99</v>
      </c>
      <c r="W13" s="37">
        <v>592.99</v>
      </c>
      <c r="X13" s="36">
        <v>0.35</v>
      </c>
      <c r="Y13" s="63">
        <f t="shared" si="1"/>
        <v>385.44350000000003</v>
      </c>
      <c r="Z13" s="60" t="s">
        <v>99</v>
      </c>
      <c r="AA13" s="61">
        <v>385.44</v>
      </c>
      <c r="AB13" s="60" t="s">
        <v>690</v>
      </c>
    </row>
    <row r="14" spans="1:28" ht="33" customHeight="1" x14ac:dyDescent="0.35">
      <c r="A14" s="10">
        <v>11</v>
      </c>
      <c r="B14" s="1" t="s">
        <v>46</v>
      </c>
      <c r="C14" s="1" t="s">
        <v>260</v>
      </c>
      <c r="D14" s="1" t="s">
        <v>261</v>
      </c>
      <c r="E14" s="1" t="s">
        <v>262</v>
      </c>
      <c r="F14" s="1">
        <v>24101617</v>
      </c>
      <c r="G14" s="1" t="s">
        <v>34</v>
      </c>
      <c r="H14" s="1" t="s">
        <v>34</v>
      </c>
      <c r="I14" s="1" t="s">
        <v>34</v>
      </c>
      <c r="J14" s="37">
        <v>0</v>
      </c>
      <c r="K14" s="36">
        <v>0</v>
      </c>
      <c r="L14" s="38">
        <f t="shared" ref="L14:L15" si="2">SUM(J14-(J14*K14))</f>
        <v>0</v>
      </c>
      <c r="M14" s="17"/>
      <c r="N14" s="12">
        <v>10</v>
      </c>
      <c r="O14" s="1" t="s">
        <v>45</v>
      </c>
      <c r="P14" s="1" t="s">
        <v>263</v>
      </c>
      <c r="Q14" s="1" t="s">
        <v>264</v>
      </c>
      <c r="R14" s="1" t="s">
        <v>265</v>
      </c>
      <c r="S14" s="1" t="s">
        <v>266</v>
      </c>
      <c r="T14" s="44">
        <v>1</v>
      </c>
      <c r="U14" s="44" t="s">
        <v>77</v>
      </c>
      <c r="V14" s="44">
        <v>26800</v>
      </c>
      <c r="W14" s="37">
        <v>26800</v>
      </c>
      <c r="X14" s="36">
        <v>0.35</v>
      </c>
      <c r="Y14" s="63">
        <f t="shared" ref="Y14:Y15" si="3">SUM(W14-(W14*X14))</f>
        <v>17420</v>
      </c>
      <c r="Z14" s="60" t="s">
        <v>99</v>
      </c>
      <c r="AA14" s="61">
        <v>17420</v>
      </c>
      <c r="AB14" s="60" t="s">
        <v>690</v>
      </c>
    </row>
    <row r="15" spans="1:28" ht="33" customHeight="1" x14ac:dyDescent="0.35">
      <c r="A15" s="10">
        <v>12</v>
      </c>
      <c r="B15" s="1" t="s">
        <v>46</v>
      </c>
      <c r="C15" s="1" t="s">
        <v>267</v>
      </c>
      <c r="D15" s="1" t="s">
        <v>268</v>
      </c>
      <c r="E15" s="1" t="s">
        <v>269</v>
      </c>
      <c r="F15" s="1">
        <v>24102004</v>
      </c>
      <c r="G15" s="1" t="s">
        <v>34</v>
      </c>
      <c r="H15" s="1" t="s">
        <v>34</v>
      </c>
      <c r="I15" s="1" t="s">
        <v>34</v>
      </c>
      <c r="J15" s="37">
        <v>0</v>
      </c>
      <c r="K15" s="36">
        <v>0</v>
      </c>
      <c r="L15" s="38">
        <f t="shared" si="2"/>
        <v>0</v>
      </c>
      <c r="M15" s="17"/>
      <c r="N15" s="12">
        <v>10</v>
      </c>
      <c r="O15" s="1" t="s">
        <v>45</v>
      </c>
      <c r="P15" s="1" t="s">
        <v>270</v>
      </c>
      <c r="Q15" s="1" t="s">
        <v>271</v>
      </c>
      <c r="R15" s="1" t="s">
        <v>272</v>
      </c>
      <c r="S15" s="1" t="s">
        <v>273</v>
      </c>
      <c r="T15" s="44">
        <v>1</v>
      </c>
      <c r="U15" s="44" t="s">
        <v>77</v>
      </c>
      <c r="V15" s="44">
        <v>340</v>
      </c>
      <c r="W15" s="37">
        <v>340</v>
      </c>
      <c r="X15" s="36">
        <v>0.35</v>
      </c>
      <c r="Y15" s="63">
        <f t="shared" si="3"/>
        <v>221</v>
      </c>
      <c r="Z15" s="60" t="s">
        <v>99</v>
      </c>
      <c r="AA15" s="61">
        <v>221</v>
      </c>
      <c r="AB15" s="60" t="s">
        <v>690</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14"/>
  <sheetViews>
    <sheetView zoomScaleNormal="100" workbookViewId="0">
      <selection activeCell="A3" sqref="A3"/>
    </sheetView>
  </sheetViews>
  <sheetFormatPr defaultRowHeight="14.5" x14ac:dyDescent="0.35"/>
  <cols>
    <col min="1" max="1" width="9.1796875" style="11"/>
    <col min="2" max="2" width="13" customWidth="1"/>
    <col min="3" max="3" width="33.453125" customWidth="1"/>
    <col min="4" max="4" width="14.1796875" customWidth="1"/>
    <col min="5" max="5" width="16.453125" customWidth="1"/>
    <col min="6" max="6" width="11.453125" customWidth="1"/>
    <col min="7" max="7" width="10.81640625" customWidth="1"/>
    <col min="8" max="8" width="14.54296875" customWidth="1"/>
    <col min="9" max="9" width="16.81640625" customWidth="1"/>
    <col min="10" max="10" width="12.54296875" customWidth="1"/>
    <col min="11" max="11" width="13.1796875" customWidth="1"/>
    <col min="12" max="12" width="14.453125" customWidth="1"/>
    <col min="13" max="13" width="3.1796875" customWidth="1"/>
    <col min="14" max="14" width="9.1796875" style="13"/>
    <col min="15" max="15" width="12.54296875" customWidth="1"/>
    <col min="16" max="16" width="15.54296875" bestFit="1" customWidth="1"/>
    <col min="17" max="17" width="12.453125" customWidth="1"/>
    <col min="18" max="18" width="11" customWidth="1"/>
    <col min="19" max="19" width="11.453125" customWidth="1"/>
    <col min="20" max="20" width="12.453125" customWidth="1"/>
    <col min="21" max="21" width="10.54296875" customWidth="1"/>
    <col min="22" max="22" width="13.453125" customWidth="1"/>
    <col min="23" max="23" width="9.81640625" customWidth="1"/>
    <col min="24" max="24" width="11.1796875" customWidth="1"/>
    <col min="25" max="25" width="13.81640625" customWidth="1"/>
    <col min="26" max="26" width="16.26953125" customWidth="1"/>
    <col min="27" max="27" width="16.81640625" customWidth="1"/>
    <col min="28" max="28" width="33" customWidth="1"/>
  </cols>
  <sheetData>
    <row r="1" spans="1:28" x14ac:dyDescent="0.35">
      <c r="A1" s="19"/>
      <c r="B1" s="20"/>
      <c r="C1" s="20"/>
      <c r="D1" s="20"/>
      <c r="E1" s="20"/>
      <c r="F1" s="20"/>
      <c r="G1" s="21"/>
      <c r="H1" s="21"/>
      <c r="I1" s="71" t="s">
        <v>274</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8" x14ac:dyDescent="0.3">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41.5" customHeight="1" x14ac:dyDescent="0.35">
      <c r="A4" s="10" t="s">
        <v>32</v>
      </c>
      <c r="B4" s="1" t="s">
        <v>274</v>
      </c>
      <c r="C4" s="1" t="s">
        <v>275</v>
      </c>
      <c r="D4" s="1" t="s">
        <v>276</v>
      </c>
      <c r="E4" s="1" t="s">
        <v>277</v>
      </c>
      <c r="F4" s="1">
        <v>40141636</v>
      </c>
      <c r="G4" s="1">
        <v>1</v>
      </c>
      <c r="H4" s="1" t="s">
        <v>278</v>
      </c>
      <c r="I4" s="1">
        <v>3.75</v>
      </c>
      <c r="J4" s="37">
        <v>3.75</v>
      </c>
      <c r="K4" s="36">
        <v>0.45</v>
      </c>
      <c r="L4" s="38">
        <f>SUM(J4-(J4*K4))</f>
        <v>2.0625</v>
      </c>
      <c r="M4" s="17"/>
      <c r="N4" s="12">
        <v>1</v>
      </c>
      <c r="O4" s="1" t="s">
        <v>274</v>
      </c>
      <c r="P4" s="1" t="s">
        <v>34</v>
      </c>
      <c r="Q4" s="1" t="s">
        <v>34</v>
      </c>
      <c r="R4" s="1" t="s">
        <v>34</v>
      </c>
      <c r="S4" s="1" t="s">
        <v>34</v>
      </c>
      <c r="T4" s="1" t="s">
        <v>34</v>
      </c>
      <c r="U4" s="1" t="s">
        <v>34</v>
      </c>
      <c r="V4" s="1" t="s">
        <v>34</v>
      </c>
      <c r="W4" s="37">
        <v>0</v>
      </c>
      <c r="X4" s="36">
        <v>0</v>
      </c>
      <c r="Y4" s="62">
        <f>SUM(W4-(W4*X4))</f>
        <v>0</v>
      </c>
      <c r="Z4" s="60" t="s">
        <v>99</v>
      </c>
      <c r="AA4" s="61">
        <v>2.06</v>
      </c>
      <c r="AB4" s="60" t="s">
        <v>690</v>
      </c>
    </row>
    <row r="5" spans="1:28" ht="41.5" customHeight="1" x14ac:dyDescent="0.35">
      <c r="A5" s="10" t="s">
        <v>35</v>
      </c>
      <c r="B5" s="1" t="s">
        <v>274</v>
      </c>
      <c r="C5" s="1" t="s">
        <v>279</v>
      </c>
      <c r="D5" s="1" t="s">
        <v>280</v>
      </c>
      <c r="E5" s="1">
        <v>310038807</v>
      </c>
      <c r="F5" s="1">
        <v>40142319</v>
      </c>
      <c r="G5" s="1" t="s">
        <v>34</v>
      </c>
      <c r="H5" s="1" t="s">
        <v>34</v>
      </c>
      <c r="I5" s="1" t="s">
        <v>34</v>
      </c>
      <c r="J5" s="37">
        <v>0</v>
      </c>
      <c r="K5" s="36">
        <v>0</v>
      </c>
      <c r="L5" s="38">
        <f t="shared" ref="L5:L14" si="0">SUM(J5-(J5*K5))</f>
        <v>0</v>
      </c>
      <c r="M5" s="17"/>
      <c r="N5" s="12">
        <v>2</v>
      </c>
      <c r="O5" s="1" t="s">
        <v>274</v>
      </c>
      <c r="P5" s="1" t="s">
        <v>281</v>
      </c>
      <c r="Q5" s="1" t="s">
        <v>282</v>
      </c>
      <c r="R5" s="1" t="s">
        <v>283</v>
      </c>
      <c r="S5" s="1" t="s">
        <v>284</v>
      </c>
      <c r="T5" s="1">
        <v>1</v>
      </c>
      <c r="U5" s="1" t="s">
        <v>77</v>
      </c>
      <c r="V5" s="1">
        <v>2.37</v>
      </c>
      <c r="W5" s="37">
        <v>2.37</v>
      </c>
      <c r="X5" s="36">
        <v>0.45</v>
      </c>
      <c r="Y5" s="62">
        <f t="shared" ref="Y5:Y13" si="1">SUM(W5-(W5*X5))</f>
        <v>1.3035000000000001</v>
      </c>
      <c r="Z5" s="60" t="s">
        <v>99</v>
      </c>
      <c r="AA5" s="61">
        <v>1.3</v>
      </c>
      <c r="AB5" s="60" t="s">
        <v>690</v>
      </c>
    </row>
    <row r="6" spans="1:28" ht="41.5" customHeight="1" x14ac:dyDescent="0.35">
      <c r="A6" s="10" t="s">
        <v>36</v>
      </c>
      <c r="B6" s="1" t="s">
        <v>274</v>
      </c>
      <c r="C6" s="1" t="s">
        <v>285</v>
      </c>
      <c r="D6" s="1" t="s">
        <v>202</v>
      </c>
      <c r="E6" s="1" t="s">
        <v>286</v>
      </c>
      <c r="F6" s="1">
        <v>40141734</v>
      </c>
      <c r="G6" s="1">
        <v>1</v>
      </c>
      <c r="H6" s="1" t="s">
        <v>77</v>
      </c>
      <c r="I6" s="1">
        <v>13.94</v>
      </c>
      <c r="J6" s="37">
        <v>13.94</v>
      </c>
      <c r="K6" s="36">
        <v>0.45</v>
      </c>
      <c r="L6" s="38">
        <f t="shared" si="0"/>
        <v>7.6669999999999998</v>
      </c>
      <c r="M6" s="17"/>
      <c r="N6" s="12">
        <v>3</v>
      </c>
      <c r="O6" s="1" t="s">
        <v>274</v>
      </c>
      <c r="P6" s="1" t="s">
        <v>34</v>
      </c>
      <c r="Q6" s="1" t="s">
        <v>34</v>
      </c>
      <c r="R6" s="1" t="s">
        <v>34</v>
      </c>
      <c r="S6" s="1" t="s">
        <v>34</v>
      </c>
      <c r="T6" s="1" t="s">
        <v>34</v>
      </c>
      <c r="U6" s="1" t="s">
        <v>34</v>
      </c>
      <c r="V6" s="1" t="s">
        <v>34</v>
      </c>
      <c r="W6" s="37">
        <v>0</v>
      </c>
      <c r="X6" s="36">
        <v>0</v>
      </c>
      <c r="Y6" s="62">
        <f t="shared" si="1"/>
        <v>0</v>
      </c>
      <c r="Z6" s="60" t="s">
        <v>99</v>
      </c>
      <c r="AA6" s="61">
        <v>7.67</v>
      </c>
      <c r="AB6" s="60" t="s">
        <v>690</v>
      </c>
    </row>
    <row r="7" spans="1:28" ht="41.5" customHeight="1" x14ac:dyDescent="0.35">
      <c r="A7" s="10" t="s">
        <v>37</v>
      </c>
      <c r="B7" s="1" t="s">
        <v>274</v>
      </c>
      <c r="C7" s="1" t="s">
        <v>287</v>
      </c>
      <c r="D7" s="1" t="s">
        <v>288</v>
      </c>
      <c r="E7" s="1" t="s">
        <v>289</v>
      </c>
      <c r="F7" s="1">
        <v>48101710</v>
      </c>
      <c r="G7" s="1">
        <v>1</v>
      </c>
      <c r="H7" s="1" t="s">
        <v>77</v>
      </c>
      <c r="I7" s="1">
        <v>1298.99</v>
      </c>
      <c r="J7" s="37">
        <v>1298.99</v>
      </c>
      <c r="K7" s="36">
        <v>0.45</v>
      </c>
      <c r="L7" s="38">
        <f t="shared" si="0"/>
        <v>714.44449999999995</v>
      </c>
      <c r="M7" s="17"/>
      <c r="N7" s="12">
        <v>4</v>
      </c>
      <c r="O7" s="1" t="s">
        <v>274</v>
      </c>
      <c r="P7" s="1" t="s">
        <v>34</v>
      </c>
      <c r="Q7" s="1" t="s">
        <v>34</v>
      </c>
      <c r="R7" s="1" t="s">
        <v>34</v>
      </c>
      <c r="S7" s="1" t="s">
        <v>34</v>
      </c>
      <c r="T7" s="1" t="s">
        <v>34</v>
      </c>
      <c r="U7" s="1" t="s">
        <v>34</v>
      </c>
      <c r="V7" s="1" t="s">
        <v>34</v>
      </c>
      <c r="W7" s="37">
        <v>0</v>
      </c>
      <c r="X7" s="36">
        <v>0</v>
      </c>
      <c r="Y7" s="62">
        <f t="shared" si="1"/>
        <v>0</v>
      </c>
      <c r="Z7" s="60" t="s">
        <v>99</v>
      </c>
      <c r="AA7" s="61">
        <v>714.44</v>
      </c>
      <c r="AB7" s="60" t="s">
        <v>690</v>
      </c>
    </row>
    <row r="8" spans="1:28" ht="41.5" customHeight="1" x14ac:dyDescent="0.35">
      <c r="A8" s="10" t="s">
        <v>38</v>
      </c>
      <c r="B8" s="1" t="s">
        <v>274</v>
      </c>
      <c r="C8" s="1" t="s">
        <v>290</v>
      </c>
      <c r="D8" s="1" t="s">
        <v>291</v>
      </c>
      <c r="E8" s="1" t="s">
        <v>292</v>
      </c>
      <c r="F8" s="1">
        <v>40151700</v>
      </c>
      <c r="G8" s="1">
        <v>1</v>
      </c>
      <c r="H8" s="1" t="s">
        <v>278</v>
      </c>
      <c r="I8" s="1">
        <v>294</v>
      </c>
      <c r="J8" s="37">
        <v>294</v>
      </c>
      <c r="K8" s="36">
        <v>0.45</v>
      </c>
      <c r="L8" s="38">
        <f t="shared" si="0"/>
        <v>161.69999999999999</v>
      </c>
      <c r="M8" s="17"/>
      <c r="N8" s="12">
        <v>5</v>
      </c>
      <c r="O8" s="1" t="s">
        <v>274</v>
      </c>
      <c r="P8" s="1" t="s">
        <v>34</v>
      </c>
      <c r="Q8" s="1" t="s">
        <v>34</v>
      </c>
      <c r="R8" s="1" t="s">
        <v>34</v>
      </c>
      <c r="S8" s="1" t="s">
        <v>34</v>
      </c>
      <c r="T8" s="1" t="s">
        <v>34</v>
      </c>
      <c r="U8" s="1" t="s">
        <v>34</v>
      </c>
      <c r="V8" s="1" t="s">
        <v>34</v>
      </c>
      <c r="W8" s="37">
        <v>0</v>
      </c>
      <c r="X8" s="36">
        <v>0</v>
      </c>
      <c r="Y8" s="62">
        <f t="shared" si="1"/>
        <v>0</v>
      </c>
      <c r="Z8" s="60" t="s">
        <v>99</v>
      </c>
      <c r="AA8" s="61">
        <v>161.69999999999999</v>
      </c>
      <c r="AB8" s="60" t="s">
        <v>690</v>
      </c>
    </row>
    <row r="9" spans="1:28" ht="41.5" customHeight="1" x14ac:dyDescent="0.35">
      <c r="A9" s="10" t="s">
        <v>39</v>
      </c>
      <c r="B9" s="1" t="s">
        <v>274</v>
      </c>
      <c r="C9" s="1" t="s">
        <v>293</v>
      </c>
      <c r="D9" s="1" t="s">
        <v>294</v>
      </c>
      <c r="E9" s="1">
        <v>511433</v>
      </c>
      <c r="F9" s="1">
        <v>40151517</v>
      </c>
      <c r="G9" s="1">
        <v>1</v>
      </c>
      <c r="H9" s="1" t="s">
        <v>77</v>
      </c>
      <c r="I9" s="1">
        <v>417.86</v>
      </c>
      <c r="J9" s="37">
        <v>417.86</v>
      </c>
      <c r="K9" s="36">
        <v>0.45</v>
      </c>
      <c r="L9" s="38">
        <f t="shared" si="0"/>
        <v>229.82300000000001</v>
      </c>
      <c r="M9" s="17"/>
      <c r="N9" s="12">
        <v>6</v>
      </c>
      <c r="O9" s="1" t="s">
        <v>274</v>
      </c>
      <c r="P9" s="1" t="s">
        <v>34</v>
      </c>
      <c r="Q9" s="1" t="s">
        <v>34</v>
      </c>
      <c r="R9" s="1" t="s">
        <v>34</v>
      </c>
      <c r="S9" s="1" t="s">
        <v>34</v>
      </c>
      <c r="T9" s="1" t="s">
        <v>34</v>
      </c>
      <c r="U9" s="1" t="s">
        <v>34</v>
      </c>
      <c r="V9" s="1" t="s">
        <v>34</v>
      </c>
      <c r="W9" s="37">
        <v>0</v>
      </c>
      <c r="X9" s="36">
        <v>0</v>
      </c>
      <c r="Y9" s="62">
        <f t="shared" si="1"/>
        <v>0</v>
      </c>
      <c r="Z9" s="60" t="s">
        <v>99</v>
      </c>
      <c r="AA9" s="61">
        <v>229.82</v>
      </c>
      <c r="AB9" s="60" t="s">
        <v>690</v>
      </c>
    </row>
    <row r="10" spans="1:28" ht="41.5" customHeight="1" x14ac:dyDescent="0.35">
      <c r="A10" s="10" t="s">
        <v>40</v>
      </c>
      <c r="B10" s="1" t="s">
        <v>274</v>
      </c>
      <c r="C10" s="1" t="s">
        <v>295</v>
      </c>
      <c r="D10" s="1" t="s">
        <v>296</v>
      </c>
      <c r="E10" s="1">
        <v>25171</v>
      </c>
      <c r="F10" s="1">
        <v>31201605</v>
      </c>
      <c r="G10" s="1">
        <v>1</v>
      </c>
      <c r="H10" s="1" t="s">
        <v>77</v>
      </c>
      <c r="I10" s="1">
        <v>8.33</v>
      </c>
      <c r="J10" s="37">
        <v>8.33</v>
      </c>
      <c r="K10" s="36">
        <v>0.45</v>
      </c>
      <c r="L10" s="38">
        <f t="shared" si="0"/>
        <v>4.5815000000000001</v>
      </c>
      <c r="M10" s="17"/>
      <c r="N10" s="12">
        <v>7</v>
      </c>
      <c r="O10" s="1" t="s">
        <v>274</v>
      </c>
      <c r="P10" s="1" t="s">
        <v>34</v>
      </c>
      <c r="Q10" s="1" t="s">
        <v>34</v>
      </c>
      <c r="R10" s="1" t="s">
        <v>34</v>
      </c>
      <c r="S10" s="1" t="s">
        <v>34</v>
      </c>
      <c r="T10" s="1" t="s">
        <v>34</v>
      </c>
      <c r="U10" s="1" t="s">
        <v>34</v>
      </c>
      <c r="V10" s="1" t="s">
        <v>34</v>
      </c>
      <c r="W10" s="37">
        <v>0</v>
      </c>
      <c r="X10" s="36">
        <v>0</v>
      </c>
      <c r="Y10" s="62">
        <f t="shared" si="1"/>
        <v>0</v>
      </c>
      <c r="Z10" s="60" t="s">
        <v>297</v>
      </c>
      <c r="AA10" s="61">
        <v>4.58</v>
      </c>
      <c r="AB10" s="60" t="s">
        <v>690</v>
      </c>
    </row>
    <row r="11" spans="1:28" ht="41.5" customHeight="1" x14ac:dyDescent="0.35">
      <c r="A11" s="10" t="s">
        <v>41</v>
      </c>
      <c r="B11" s="1" t="s">
        <v>274</v>
      </c>
      <c r="C11" s="1" t="s">
        <v>298</v>
      </c>
      <c r="D11" s="1" t="s">
        <v>299</v>
      </c>
      <c r="E11" s="1" t="s">
        <v>300</v>
      </c>
      <c r="F11" s="1">
        <v>60104202</v>
      </c>
      <c r="G11" s="1">
        <v>1</v>
      </c>
      <c r="H11" s="1" t="s">
        <v>77</v>
      </c>
      <c r="I11" s="1">
        <v>18.91</v>
      </c>
      <c r="J11" s="37">
        <v>18.91</v>
      </c>
      <c r="K11" s="36">
        <v>0.45</v>
      </c>
      <c r="L11" s="38">
        <f t="shared" si="0"/>
        <v>10.400499999999999</v>
      </c>
      <c r="M11" s="17"/>
      <c r="N11" s="12">
        <v>8</v>
      </c>
      <c r="O11" s="1" t="s">
        <v>274</v>
      </c>
      <c r="P11" s="1" t="s">
        <v>34</v>
      </c>
      <c r="Q11" s="1" t="s">
        <v>34</v>
      </c>
      <c r="R11" s="1" t="s">
        <v>34</v>
      </c>
      <c r="S11" s="1" t="s">
        <v>34</v>
      </c>
      <c r="T11" s="44" t="s">
        <v>34</v>
      </c>
      <c r="U11" s="44" t="s">
        <v>34</v>
      </c>
      <c r="V11" s="44" t="s">
        <v>34</v>
      </c>
      <c r="W11" s="37">
        <v>0</v>
      </c>
      <c r="X11" s="36">
        <v>0</v>
      </c>
      <c r="Y11" s="62">
        <f t="shared" si="1"/>
        <v>0</v>
      </c>
      <c r="Z11" s="60" t="s">
        <v>99</v>
      </c>
      <c r="AA11" s="61">
        <v>10.4</v>
      </c>
      <c r="AB11" s="60" t="s">
        <v>690</v>
      </c>
    </row>
    <row r="12" spans="1:28" ht="41.5" customHeight="1" x14ac:dyDescent="0.35">
      <c r="A12" s="29" t="s">
        <v>42</v>
      </c>
      <c r="B12" s="30" t="s">
        <v>274</v>
      </c>
      <c r="C12" s="30" t="s">
        <v>301</v>
      </c>
      <c r="D12" s="30" t="s">
        <v>302</v>
      </c>
      <c r="E12" s="30" t="s">
        <v>303</v>
      </c>
      <c r="F12" s="30">
        <v>30181506</v>
      </c>
      <c r="G12" s="30">
        <v>1</v>
      </c>
      <c r="H12" s="30" t="s">
        <v>77</v>
      </c>
      <c r="I12" s="30">
        <v>561.89</v>
      </c>
      <c r="J12" s="37">
        <v>561.89</v>
      </c>
      <c r="K12" s="36">
        <v>0.45</v>
      </c>
      <c r="L12" s="38">
        <f t="shared" si="0"/>
        <v>309.03949999999998</v>
      </c>
      <c r="M12" s="30"/>
      <c r="N12" s="31">
        <v>9</v>
      </c>
      <c r="O12" s="30" t="s">
        <v>274</v>
      </c>
      <c r="P12" s="30" t="s">
        <v>34</v>
      </c>
      <c r="Q12" s="30" t="s">
        <v>34</v>
      </c>
      <c r="R12" s="30" t="s">
        <v>34</v>
      </c>
      <c r="S12" s="30" t="s">
        <v>34</v>
      </c>
      <c r="T12" s="30" t="s">
        <v>34</v>
      </c>
      <c r="U12" s="30" t="s">
        <v>34</v>
      </c>
      <c r="V12" s="30" t="s">
        <v>34</v>
      </c>
      <c r="W12" s="37">
        <v>0</v>
      </c>
      <c r="X12" s="36">
        <v>0</v>
      </c>
      <c r="Y12" s="62">
        <f t="shared" si="1"/>
        <v>0</v>
      </c>
      <c r="Z12" s="60" t="s">
        <v>99</v>
      </c>
      <c r="AA12" s="61">
        <v>309.04000000000002</v>
      </c>
      <c r="AB12" s="60" t="s">
        <v>690</v>
      </c>
    </row>
    <row r="13" spans="1:28" ht="41.5" customHeight="1" x14ac:dyDescent="0.35">
      <c r="A13" s="29" t="s">
        <v>43</v>
      </c>
      <c r="B13" s="30" t="s">
        <v>274</v>
      </c>
      <c r="C13" s="30" t="s">
        <v>304</v>
      </c>
      <c r="D13" s="30" t="s">
        <v>305</v>
      </c>
      <c r="E13" s="30" t="s">
        <v>306</v>
      </c>
      <c r="F13" s="30">
        <v>48101710</v>
      </c>
      <c r="G13" s="30">
        <v>1</v>
      </c>
      <c r="H13" s="30" t="s">
        <v>77</v>
      </c>
      <c r="I13" s="30">
        <v>1700</v>
      </c>
      <c r="J13" s="37">
        <v>1700</v>
      </c>
      <c r="K13" s="36">
        <v>0.45</v>
      </c>
      <c r="L13" s="38">
        <f t="shared" si="0"/>
        <v>935</v>
      </c>
      <c r="M13" s="30"/>
      <c r="N13" s="31">
        <v>10</v>
      </c>
      <c r="O13" s="30" t="s">
        <v>274</v>
      </c>
      <c r="P13" s="30" t="s">
        <v>34</v>
      </c>
      <c r="Q13" s="30" t="s">
        <v>34</v>
      </c>
      <c r="R13" s="30" t="s">
        <v>34</v>
      </c>
      <c r="S13" s="30" t="s">
        <v>34</v>
      </c>
      <c r="T13" s="30" t="s">
        <v>34</v>
      </c>
      <c r="U13" s="30" t="s">
        <v>34</v>
      </c>
      <c r="V13" s="30" t="s">
        <v>34</v>
      </c>
      <c r="W13" s="37">
        <v>0</v>
      </c>
      <c r="X13" s="36">
        <v>0</v>
      </c>
      <c r="Y13" s="63">
        <f t="shared" si="1"/>
        <v>0</v>
      </c>
      <c r="Z13" s="60" t="s">
        <v>99</v>
      </c>
      <c r="AA13" s="61">
        <v>935</v>
      </c>
      <c r="AB13" s="60" t="s">
        <v>690</v>
      </c>
    </row>
    <row r="14" spans="1:28" ht="41.5" customHeight="1" x14ac:dyDescent="0.35">
      <c r="A14" s="29">
        <v>11</v>
      </c>
      <c r="B14" s="30" t="s">
        <v>274</v>
      </c>
      <c r="C14" s="30" t="s">
        <v>307</v>
      </c>
      <c r="D14" s="30" t="s">
        <v>276</v>
      </c>
      <c r="E14" s="30" t="s">
        <v>308</v>
      </c>
      <c r="F14" s="30">
        <v>40141609</v>
      </c>
      <c r="G14" s="30">
        <v>1</v>
      </c>
      <c r="H14" s="30" t="s">
        <v>278</v>
      </c>
      <c r="I14" s="30">
        <v>469.99</v>
      </c>
      <c r="J14" s="37">
        <v>469.99</v>
      </c>
      <c r="K14" s="36">
        <v>0.45</v>
      </c>
      <c r="L14" s="38">
        <f t="shared" si="0"/>
        <v>258.49450000000002</v>
      </c>
      <c r="M14" s="30"/>
      <c r="N14" s="31">
        <v>10</v>
      </c>
      <c r="O14" s="30" t="s">
        <v>274</v>
      </c>
      <c r="P14" s="30" t="s">
        <v>34</v>
      </c>
      <c r="Q14" s="30" t="s">
        <v>34</v>
      </c>
      <c r="R14" s="30" t="s">
        <v>34</v>
      </c>
      <c r="S14" s="30" t="s">
        <v>34</v>
      </c>
      <c r="T14" s="30" t="s">
        <v>34</v>
      </c>
      <c r="U14" s="30" t="s">
        <v>34</v>
      </c>
      <c r="V14" s="30" t="s">
        <v>34</v>
      </c>
      <c r="W14" s="37">
        <v>0</v>
      </c>
      <c r="X14" s="36">
        <v>0</v>
      </c>
      <c r="Y14" s="63">
        <f t="shared" ref="Y14" si="2">SUM(W14-(W14*X14))</f>
        <v>0</v>
      </c>
      <c r="Z14" s="60" t="s">
        <v>99</v>
      </c>
      <c r="AA14" s="61">
        <v>258.49</v>
      </c>
      <c r="AB14" s="60" t="s">
        <v>690</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3"/>
  <sheetViews>
    <sheetView workbookViewId="0">
      <selection activeCell="A3" sqref="A3"/>
    </sheetView>
  </sheetViews>
  <sheetFormatPr defaultRowHeight="14.5" x14ac:dyDescent="0.35"/>
  <cols>
    <col min="1" max="1" width="8.1796875" bestFit="1" customWidth="1"/>
    <col min="2" max="2" width="12.81640625" customWidth="1"/>
    <col min="3" max="3" width="28.453125" customWidth="1"/>
    <col min="4" max="4" width="15" customWidth="1"/>
    <col min="5" max="5" width="15.1796875" customWidth="1"/>
    <col min="6" max="6" width="12.1796875" customWidth="1"/>
    <col min="7" max="7" width="17.1796875" customWidth="1"/>
    <col min="8" max="8" width="13" customWidth="1"/>
    <col min="9" max="9" width="17.54296875" customWidth="1"/>
    <col min="10" max="10" width="15.453125" customWidth="1"/>
    <col min="11" max="11" width="11.81640625" customWidth="1"/>
    <col min="12" max="12" width="13.453125" customWidth="1"/>
    <col min="13" max="13" width="4.1796875" customWidth="1"/>
    <col min="14" max="14" width="8.1796875" bestFit="1" customWidth="1"/>
    <col min="15" max="15" width="12.453125" customWidth="1"/>
    <col min="16" max="16" width="15.1796875" customWidth="1"/>
    <col min="17" max="17" width="17.1796875" customWidth="1"/>
    <col min="18" max="18" width="13.81640625" customWidth="1"/>
    <col min="19" max="19" width="12.54296875" customWidth="1"/>
    <col min="20" max="20" width="14.81640625" customWidth="1"/>
    <col min="21" max="21" width="14.453125" customWidth="1"/>
    <col min="22" max="22" width="14.54296875" customWidth="1"/>
    <col min="23" max="23" width="12.54296875" customWidth="1"/>
    <col min="24" max="24" width="12" customWidth="1"/>
    <col min="25" max="25" width="19.1796875" customWidth="1"/>
    <col min="26" max="26" width="19" customWidth="1"/>
    <col min="27" max="27" width="18" customWidth="1"/>
    <col min="28" max="28" width="34.54296875" customWidth="1"/>
  </cols>
  <sheetData>
    <row r="1" spans="1:28" x14ac:dyDescent="0.35">
      <c r="A1" s="19"/>
      <c r="B1" s="20"/>
      <c r="C1" s="20"/>
      <c r="D1" s="20"/>
      <c r="E1" s="20"/>
      <c r="F1" s="20"/>
      <c r="G1" s="21"/>
      <c r="H1" s="21"/>
      <c r="I1" s="71" t="s">
        <v>48</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43.4" customHeight="1" x14ac:dyDescent="0.35">
      <c r="A4" s="10" t="s">
        <v>32</v>
      </c>
      <c r="B4" s="1" t="s">
        <v>48</v>
      </c>
      <c r="C4" s="1" t="s">
        <v>309</v>
      </c>
      <c r="D4" s="1" t="s">
        <v>310</v>
      </c>
      <c r="E4" s="1" t="s">
        <v>311</v>
      </c>
      <c r="F4" s="1">
        <v>26101602</v>
      </c>
      <c r="G4" s="1">
        <v>1</v>
      </c>
      <c r="H4" s="1" t="s">
        <v>77</v>
      </c>
      <c r="I4" s="1">
        <v>750</v>
      </c>
      <c r="J4" s="37">
        <v>750</v>
      </c>
      <c r="K4" s="36">
        <v>0.4</v>
      </c>
      <c r="L4" s="39">
        <f>SUM(J4-(J4*K4))</f>
        <v>450</v>
      </c>
      <c r="M4" s="17"/>
      <c r="N4" s="12">
        <v>1</v>
      </c>
      <c r="O4" s="1" t="s">
        <v>48</v>
      </c>
      <c r="P4" s="1" t="s">
        <v>34</v>
      </c>
      <c r="Q4" s="1" t="s">
        <v>34</v>
      </c>
      <c r="R4" s="1" t="s">
        <v>34</v>
      </c>
      <c r="S4" s="1" t="s">
        <v>34</v>
      </c>
      <c r="T4" s="1" t="s">
        <v>34</v>
      </c>
      <c r="U4" s="1" t="s">
        <v>34</v>
      </c>
      <c r="V4" s="1" t="s">
        <v>34</v>
      </c>
      <c r="W4" s="37">
        <v>0</v>
      </c>
      <c r="X4" s="36">
        <v>0</v>
      </c>
      <c r="Y4" s="62">
        <f>SUM(W4-(W4*X4))</f>
        <v>0</v>
      </c>
      <c r="Z4" s="60" t="s">
        <v>99</v>
      </c>
      <c r="AA4" s="61">
        <v>450</v>
      </c>
      <c r="AB4" s="60" t="s">
        <v>690</v>
      </c>
    </row>
    <row r="5" spans="1:28" ht="30.75" customHeight="1" x14ac:dyDescent="0.35">
      <c r="A5" s="10" t="s">
        <v>35</v>
      </c>
      <c r="B5" s="1" t="s">
        <v>48</v>
      </c>
      <c r="C5" s="1" t="s">
        <v>312</v>
      </c>
      <c r="D5" s="1" t="s">
        <v>313</v>
      </c>
      <c r="E5" s="1" t="s">
        <v>314</v>
      </c>
      <c r="F5" s="1">
        <v>26111700</v>
      </c>
      <c r="G5" s="1" t="s">
        <v>34</v>
      </c>
      <c r="H5" s="1" t="s">
        <v>34</v>
      </c>
      <c r="I5" s="1" t="s">
        <v>34</v>
      </c>
      <c r="J5" s="37">
        <v>0</v>
      </c>
      <c r="K5" s="36">
        <v>0</v>
      </c>
      <c r="L5" s="39">
        <f t="shared" ref="L5:L13" si="0">SUM(J5-(J5*K5))</f>
        <v>0</v>
      </c>
      <c r="M5" s="17"/>
      <c r="N5" s="12">
        <v>2</v>
      </c>
      <c r="O5" s="1" t="s">
        <v>48</v>
      </c>
      <c r="P5" s="1" t="s">
        <v>315</v>
      </c>
      <c r="Q5" s="1" t="s">
        <v>233</v>
      </c>
      <c r="R5" s="1" t="s">
        <v>316</v>
      </c>
      <c r="S5" s="1" t="s">
        <v>317</v>
      </c>
      <c r="T5" s="1">
        <v>1</v>
      </c>
      <c r="U5" s="1" t="s">
        <v>77</v>
      </c>
      <c r="V5" s="1">
        <v>0.8831</v>
      </c>
      <c r="W5" s="37">
        <v>0.8831</v>
      </c>
      <c r="X5" s="36">
        <v>0.4</v>
      </c>
      <c r="Y5" s="62">
        <f t="shared" ref="Y5:Y13" si="1">SUM(W5-(W5*X5))</f>
        <v>0.52986</v>
      </c>
      <c r="Z5" s="60" t="s">
        <v>99</v>
      </c>
      <c r="AA5" s="61">
        <v>0.53</v>
      </c>
      <c r="AB5" s="60" t="s">
        <v>690</v>
      </c>
    </row>
    <row r="6" spans="1:28" ht="35.25" customHeight="1" x14ac:dyDescent="0.35">
      <c r="A6" s="10" t="s">
        <v>36</v>
      </c>
      <c r="B6" s="1" t="s">
        <v>48</v>
      </c>
      <c r="C6" s="1" t="s">
        <v>318</v>
      </c>
      <c r="D6" s="1" t="s">
        <v>313</v>
      </c>
      <c r="E6" s="1" t="s">
        <v>319</v>
      </c>
      <c r="F6" s="1">
        <v>26111700</v>
      </c>
      <c r="G6" s="1" t="s">
        <v>34</v>
      </c>
      <c r="H6" s="1" t="s">
        <v>34</v>
      </c>
      <c r="I6" s="1" t="s">
        <v>34</v>
      </c>
      <c r="J6" s="37">
        <v>0</v>
      </c>
      <c r="K6" s="36">
        <v>0</v>
      </c>
      <c r="L6" s="39">
        <f t="shared" si="0"/>
        <v>0</v>
      </c>
      <c r="M6" s="17"/>
      <c r="N6" s="12">
        <v>3</v>
      </c>
      <c r="O6" s="1" t="s">
        <v>48</v>
      </c>
      <c r="P6" s="1" t="s">
        <v>320</v>
      </c>
      <c r="Q6" s="1" t="s">
        <v>233</v>
      </c>
      <c r="R6" s="1" t="s">
        <v>321</v>
      </c>
      <c r="S6" s="1" t="s">
        <v>317</v>
      </c>
      <c r="T6" s="1">
        <v>1</v>
      </c>
      <c r="U6" s="1" t="s">
        <v>77</v>
      </c>
      <c r="V6" s="1">
        <v>2.5099999999999998</v>
      </c>
      <c r="W6" s="37">
        <v>2.5099999999999998</v>
      </c>
      <c r="X6" s="36">
        <v>0.4</v>
      </c>
      <c r="Y6" s="62">
        <f t="shared" si="1"/>
        <v>1.5059999999999998</v>
      </c>
      <c r="Z6" s="60" t="s">
        <v>99</v>
      </c>
      <c r="AA6" s="61">
        <v>1.51</v>
      </c>
      <c r="AB6" s="60" t="s">
        <v>690</v>
      </c>
    </row>
    <row r="7" spans="1:28" ht="35.25" customHeight="1" x14ac:dyDescent="0.35">
      <c r="A7" s="10" t="s">
        <v>37</v>
      </c>
      <c r="B7" s="1" t="s">
        <v>48</v>
      </c>
      <c r="C7" s="1" t="s">
        <v>322</v>
      </c>
      <c r="D7" s="1" t="s">
        <v>323</v>
      </c>
      <c r="E7" s="1">
        <v>7680</v>
      </c>
      <c r="F7" s="1">
        <v>26111604</v>
      </c>
      <c r="G7" s="1" t="s">
        <v>34</v>
      </c>
      <c r="H7" s="1" t="s">
        <v>34</v>
      </c>
      <c r="I7" s="1" t="s">
        <v>34</v>
      </c>
      <c r="J7" s="37">
        <v>0</v>
      </c>
      <c r="K7" s="36">
        <v>0</v>
      </c>
      <c r="L7" s="39">
        <f t="shared" si="0"/>
        <v>0</v>
      </c>
      <c r="M7" s="17"/>
      <c r="N7" s="12">
        <v>4</v>
      </c>
      <c r="O7" s="1" t="s">
        <v>48</v>
      </c>
      <c r="P7" s="1" t="s">
        <v>324</v>
      </c>
      <c r="Q7" s="1" t="s">
        <v>91</v>
      </c>
      <c r="R7" s="1" t="s">
        <v>325</v>
      </c>
      <c r="S7" s="1" t="s">
        <v>326</v>
      </c>
      <c r="T7" s="1">
        <v>1</v>
      </c>
      <c r="U7" s="1" t="s">
        <v>77</v>
      </c>
      <c r="V7" s="1">
        <v>1150.5</v>
      </c>
      <c r="W7" s="37">
        <v>1150.5</v>
      </c>
      <c r="X7" s="36">
        <v>0.4</v>
      </c>
      <c r="Y7" s="62">
        <f t="shared" si="1"/>
        <v>690.3</v>
      </c>
      <c r="Z7" s="60" t="s">
        <v>99</v>
      </c>
      <c r="AA7" s="61">
        <v>690.3</v>
      </c>
      <c r="AB7" s="60" t="s">
        <v>690</v>
      </c>
    </row>
    <row r="8" spans="1:28" ht="34.75" customHeight="1" x14ac:dyDescent="0.35">
      <c r="A8" s="10" t="s">
        <v>38</v>
      </c>
      <c r="B8" s="1" t="s">
        <v>48</v>
      </c>
      <c r="C8" s="1" t="s">
        <v>327</v>
      </c>
      <c r="D8" s="1" t="s">
        <v>328</v>
      </c>
      <c r="E8" s="1" t="s">
        <v>329</v>
      </c>
      <c r="F8" s="1">
        <v>39121031</v>
      </c>
      <c r="G8" s="1">
        <v>1</v>
      </c>
      <c r="H8" s="1" t="s">
        <v>77</v>
      </c>
      <c r="I8" s="1">
        <v>38.1</v>
      </c>
      <c r="J8" s="37">
        <v>38.1</v>
      </c>
      <c r="K8" s="36">
        <v>0.4</v>
      </c>
      <c r="L8" s="39">
        <f t="shared" si="0"/>
        <v>22.86</v>
      </c>
      <c r="M8" s="17"/>
      <c r="N8" s="12">
        <v>5</v>
      </c>
      <c r="O8" s="1" t="s">
        <v>48</v>
      </c>
      <c r="P8" s="1" t="s">
        <v>34</v>
      </c>
      <c r="Q8" s="1" t="s">
        <v>34</v>
      </c>
      <c r="R8" s="1" t="s">
        <v>34</v>
      </c>
      <c r="S8" s="1" t="s">
        <v>34</v>
      </c>
      <c r="T8" s="1" t="s">
        <v>34</v>
      </c>
      <c r="U8" s="1" t="s">
        <v>34</v>
      </c>
      <c r="V8" s="1" t="s">
        <v>34</v>
      </c>
      <c r="W8" s="37">
        <v>0</v>
      </c>
      <c r="X8" s="36">
        <v>0</v>
      </c>
      <c r="Y8" s="62">
        <f t="shared" si="1"/>
        <v>0</v>
      </c>
      <c r="Z8" s="60" t="s">
        <v>99</v>
      </c>
      <c r="AA8" s="61">
        <v>22.86</v>
      </c>
      <c r="AB8" s="60" t="s">
        <v>690</v>
      </c>
    </row>
    <row r="9" spans="1:28" ht="24" customHeight="1" x14ac:dyDescent="0.35">
      <c r="A9" s="10" t="s">
        <v>39</v>
      </c>
      <c r="B9" s="1" t="s">
        <v>48</v>
      </c>
      <c r="C9" s="1" t="s">
        <v>330</v>
      </c>
      <c r="D9" s="1" t="s">
        <v>331</v>
      </c>
      <c r="E9" s="1" t="s">
        <v>202</v>
      </c>
      <c r="F9" s="1">
        <v>39121400</v>
      </c>
      <c r="G9" s="1" t="s">
        <v>34</v>
      </c>
      <c r="H9" s="1" t="s">
        <v>34</v>
      </c>
      <c r="I9" s="1" t="s">
        <v>34</v>
      </c>
      <c r="J9" s="37">
        <v>0</v>
      </c>
      <c r="K9" s="36">
        <v>0</v>
      </c>
      <c r="L9" s="39">
        <f t="shared" si="0"/>
        <v>0</v>
      </c>
      <c r="M9" s="17"/>
      <c r="N9" s="12">
        <v>6</v>
      </c>
      <c r="O9" s="1" t="s">
        <v>48</v>
      </c>
      <c r="P9" s="1" t="s">
        <v>332</v>
      </c>
      <c r="Q9" s="1" t="s">
        <v>333</v>
      </c>
      <c r="R9" s="1" t="s">
        <v>334</v>
      </c>
      <c r="S9" s="1" t="s">
        <v>335</v>
      </c>
      <c r="T9" s="1">
        <v>1</v>
      </c>
      <c r="U9" s="1" t="s">
        <v>77</v>
      </c>
      <c r="V9" s="1">
        <v>45</v>
      </c>
      <c r="W9" s="37">
        <v>45</v>
      </c>
      <c r="X9" s="36">
        <v>0.4</v>
      </c>
      <c r="Y9" s="62">
        <f t="shared" si="1"/>
        <v>27</v>
      </c>
      <c r="Z9" s="60" t="s">
        <v>99</v>
      </c>
      <c r="AA9" s="61">
        <v>27</v>
      </c>
      <c r="AB9" s="60" t="s">
        <v>690</v>
      </c>
    </row>
    <row r="10" spans="1:28" ht="27.75" customHeight="1" x14ac:dyDescent="0.35">
      <c r="A10" s="10" t="s">
        <v>40</v>
      </c>
      <c r="B10" s="1" t="s">
        <v>48</v>
      </c>
      <c r="C10" s="1" t="s">
        <v>336</v>
      </c>
      <c r="D10" s="1" t="s">
        <v>331</v>
      </c>
      <c r="E10" s="1" t="s">
        <v>337</v>
      </c>
      <c r="F10" s="1">
        <v>26121536</v>
      </c>
      <c r="G10" s="1" t="s">
        <v>34</v>
      </c>
      <c r="H10" s="1" t="s">
        <v>34</v>
      </c>
      <c r="I10" s="1" t="s">
        <v>34</v>
      </c>
      <c r="J10" s="37">
        <v>0</v>
      </c>
      <c r="K10" s="36">
        <v>0</v>
      </c>
      <c r="L10" s="39">
        <f t="shared" si="0"/>
        <v>0</v>
      </c>
      <c r="M10" s="17"/>
      <c r="N10" s="12">
        <v>7</v>
      </c>
      <c r="O10" s="1" t="s">
        <v>48</v>
      </c>
      <c r="P10" s="1" t="s">
        <v>338</v>
      </c>
      <c r="Q10" s="1" t="s">
        <v>333</v>
      </c>
      <c r="R10" s="1" t="s">
        <v>339</v>
      </c>
      <c r="S10" s="1" t="s">
        <v>335</v>
      </c>
      <c r="T10" s="1">
        <v>1</v>
      </c>
      <c r="U10" s="1" t="s">
        <v>77</v>
      </c>
      <c r="V10" s="1">
        <v>44.99</v>
      </c>
      <c r="W10" s="37">
        <v>44.99</v>
      </c>
      <c r="X10" s="36">
        <v>0.4</v>
      </c>
      <c r="Y10" s="62">
        <f t="shared" si="1"/>
        <v>26.994</v>
      </c>
      <c r="Z10" s="60" t="s">
        <v>99</v>
      </c>
      <c r="AA10" s="61">
        <v>26.99</v>
      </c>
      <c r="AB10" s="60" t="s">
        <v>690</v>
      </c>
    </row>
    <row r="11" spans="1:28" ht="37.5" customHeight="1" x14ac:dyDescent="0.35">
      <c r="A11" s="10" t="s">
        <v>41</v>
      </c>
      <c r="B11" s="1" t="s">
        <v>48</v>
      </c>
      <c r="C11" s="1" t="s">
        <v>340</v>
      </c>
      <c r="D11" s="1" t="s">
        <v>341</v>
      </c>
      <c r="E11" s="1" t="s">
        <v>342</v>
      </c>
      <c r="F11" s="1">
        <v>26111722</v>
      </c>
      <c r="G11" s="1">
        <v>1</v>
      </c>
      <c r="H11" s="1" t="s">
        <v>77</v>
      </c>
      <c r="I11" s="1">
        <v>60.08</v>
      </c>
      <c r="J11" s="37">
        <v>60.08</v>
      </c>
      <c r="K11" s="36">
        <v>0.4</v>
      </c>
      <c r="L11" s="39">
        <f t="shared" si="0"/>
        <v>36.048000000000002</v>
      </c>
      <c r="M11" s="17"/>
      <c r="N11" s="12">
        <v>8</v>
      </c>
      <c r="O11" s="1" t="s">
        <v>48</v>
      </c>
      <c r="P11" s="1" t="s">
        <v>34</v>
      </c>
      <c r="Q11" s="1" t="s">
        <v>34</v>
      </c>
      <c r="R11" s="1" t="s">
        <v>34</v>
      </c>
      <c r="S11" s="1" t="s">
        <v>34</v>
      </c>
      <c r="T11" s="44" t="s">
        <v>34</v>
      </c>
      <c r="U11" s="44" t="s">
        <v>34</v>
      </c>
      <c r="V11" s="44" t="s">
        <v>34</v>
      </c>
      <c r="W11" s="37">
        <v>0</v>
      </c>
      <c r="X11" s="36">
        <v>0</v>
      </c>
      <c r="Y11" s="62">
        <f t="shared" si="1"/>
        <v>0</v>
      </c>
      <c r="Z11" s="60" t="s">
        <v>99</v>
      </c>
      <c r="AA11" s="61">
        <v>36.049999999999997</v>
      </c>
      <c r="AB11" s="60" t="s">
        <v>690</v>
      </c>
    </row>
    <row r="12" spans="1:28" ht="28.5" customHeight="1" x14ac:dyDescent="0.35">
      <c r="A12" s="29" t="s">
        <v>42</v>
      </c>
      <c r="B12" s="30" t="s">
        <v>48</v>
      </c>
      <c r="C12" s="30" t="s">
        <v>343</v>
      </c>
      <c r="D12" s="30" t="s">
        <v>344</v>
      </c>
      <c r="E12" s="30" t="s">
        <v>345</v>
      </c>
      <c r="F12" s="30">
        <v>26111701</v>
      </c>
      <c r="G12" s="30">
        <v>4</v>
      </c>
      <c r="H12" s="30" t="s">
        <v>107</v>
      </c>
      <c r="I12" s="30">
        <v>19</v>
      </c>
      <c r="J12" s="37">
        <v>4.75</v>
      </c>
      <c r="K12" s="36">
        <v>0.4</v>
      </c>
      <c r="L12" s="39">
        <f t="shared" si="0"/>
        <v>2.8499999999999996</v>
      </c>
      <c r="M12" s="30"/>
      <c r="N12" s="31">
        <v>9</v>
      </c>
      <c r="O12" s="30" t="s">
        <v>48</v>
      </c>
      <c r="P12" s="30" t="s">
        <v>34</v>
      </c>
      <c r="Q12" s="30" t="s">
        <v>34</v>
      </c>
      <c r="R12" s="30" t="s">
        <v>34</v>
      </c>
      <c r="S12" s="30" t="s">
        <v>34</v>
      </c>
      <c r="T12" s="30" t="s">
        <v>34</v>
      </c>
      <c r="U12" s="30" t="s">
        <v>34</v>
      </c>
      <c r="V12" s="30" t="s">
        <v>34</v>
      </c>
      <c r="W12" s="37">
        <v>0</v>
      </c>
      <c r="X12" s="36">
        <v>0</v>
      </c>
      <c r="Y12" s="62">
        <f t="shared" si="1"/>
        <v>0</v>
      </c>
      <c r="Z12" s="60" t="s">
        <v>99</v>
      </c>
      <c r="AA12" s="61">
        <v>2.85</v>
      </c>
      <c r="AB12" s="60" t="s">
        <v>690</v>
      </c>
    </row>
    <row r="13" spans="1:28" ht="37.5" customHeight="1" x14ac:dyDescent="0.35">
      <c r="A13" s="29" t="s">
        <v>43</v>
      </c>
      <c r="B13" s="30" t="s">
        <v>48</v>
      </c>
      <c r="C13" s="30" t="s">
        <v>346</v>
      </c>
      <c r="D13" s="30" t="s">
        <v>347</v>
      </c>
      <c r="E13" s="30" t="s">
        <v>348</v>
      </c>
      <c r="F13" s="30">
        <v>26111701</v>
      </c>
      <c r="G13" s="30">
        <v>2</v>
      </c>
      <c r="H13" s="30" t="s">
        <v>107</v>
      </c>
      <c r="I13" s="30">
        <v>14.91</v>
      </c>
      <c r="J13" s="37">
        <v>7.4550000000000001</v>
      </c>
      <c r="K13" s="36">
        <v>0.4</v>
      </c>
      <c r="L13" s="39">
        <f t="shared" si="0"/>
        <v>4.4729999999999999</v>
      </c>
      <c r="M13" s="30"/>
      <c r="N13" s="31">
        <v>10</v>
      </c>
      <c r="O13" s="30" t="s">
        <v>48</v>
      </c>
      <c r="P13" s="30" t="s">
        <v>34</v>
      </c>
      <c r="Q13" s="30" t="s">
        <v>34</v>
      </c>
      <c r="R13" s="30" t="s">
        <v>34</v>
      </c>
      <c r="S13" s="30" t="s">
        <v>34</v>
      </c>
      <c r="T13" s="30" t="s">
        <v>34</v>
      </c>
      <c r="U13" s="30" t="s">
        <v>34</v>
      </c>
      <c r="V13" s="30" t="s">
        <v>34</v>
      </c>
      <c r="W13" s="37">
        <v>0</v>
      </c>
      <c r="X13" s="36">
        <v>0</v>
      </c>
      <c r="Y13" s="63">
        <f t="shared" si="1"/>
        <v>0</v>
      </c>
      <c r="Z13" s="60" t="s">
        <v>99</v>
      </c>
      <c r="AA13" s="61">
        <v>4.47</v>
      </c>
      <c r="AB13" s="60" t="s">
        <v>690</v>
      </c>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5"/>
  <sheetViews>
    <sheetView workbookViewId="0">
      <selection activeCell="A3" sqref="A3"/>
    </sheetView>
  </sheetViews>
  <sheetFormatPr defaultRowHeight="14.5" x14ac:dyDescent="0.35"/>
  <cols>
    <col min="1" max="1" width="10.54296875" style="14" customWidth="1"/>
    <col min="2" max="2" width="20.1796875" style="2" bestFit="1" customWidth="1"/>
    <col min="3" max="3" width="30.54296875" style="2" customWidth="1"/>
    <col min="4" max="4" width="19.1796875" style="2" bestFit="1" customWidth="1"/>
    <col min="5" max="5" width="17.54296875" style="2" bestFit="1" customWidth="1"/>
    <col min="6" max="6" width="16.54296875" style="2" bestFit="1" customWidth="1"/>
    <col min="7" max="8" width="15.453125" style="3" bestFit="1" customWidth="1"/>
    <col min="9" max="9" width="15.54296875" customWidth="1"/>
    <col min="10" max="10" width="11.81640625" customWidth="1"/>
    <col min="11" max="11" width="13.453125" customWidth="1"/>
    <col min="12" max="12" width="13.1796875" customWidth="1"/>
    <col min="13" max="13" width="4.453125" customWidth="1"/>
    <col min="14" max="14" width="9.1796875" style="13"/>
    <col min="15" max="15" width="16" customWidth="1"/>
    <col min="16" max="16" width="15.54296875" bestFit="1" customWidth="1"/>
    <col min="17" max="17" width="14.453125" customWidth="1"/>
    <col min="18" max="18" width="14.81640625" customWidth="1"/>
    <col min="19" max="19" width="12.1796875" customWidth="1"/>
    <col min="20" max="20" width="15.453125" customWidth="1"/>
    <col min="21" max="21" width="13.453125" customWidth="1"/>
    <col min="22" max="22" width="12.453125" customWidth="1"/>
    <col min="23" max="23" width="15.1796875" customWidth="1"/>
    <col min="24" max="24" width="12.453125" customWidth="1"/>
    <col min="25" max="25" width="12" customWidth="1"/>
    <col min="26" max="26" width="12.7265625" customWidth="1"/>
    <col min="27" max="27" width="15.81640625" customWidth="1"/>
    <col min="28" max="28" width="18.81640625" customWidth="1"/>
  </cols>
  <sheetData>
    <row r="1" spans="1:28" x14ac:dyDescent="0.35">
      <c r="A1" s="19"/>
      <c r="B1" s="20"/>
      <c r="C1" s="20"/>
      <c r="D1" s="20"/>
      <c r="E1" s="20"/>
      <c r="F1" s="20"/>
      <c r="G1" s="21"/>
      <c r="H1" s="21"/>
      <c r="I1" s="71" t="s">
        <v>349</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34.75" customHeight="1" x14ac:dyDescent="0.35">
      <c r="A4" s="10" t="s">
        <v>32</v>
      </c>
      <c r="B4" s="1" t="s">
        <v>349</v>
      </c>
      <c r="C4" s="1" t="s">
        <v>350</v>
      </c>
      <c r="D4" s="1" t="s">
        <v>351</v>
      </c>
      <c r="E4" s="1">
        <v>431</v>
      </c>
      <c r="F4" s="1">
        <v>49121510</v>
      </c>
      <c r="G4" s="1" t="s">
        <v>34</v>
      </c>
      <c r="H4" s="1" t="s">
        <v>34</v>
      </c>
      <c r="I4" s="1" t="s">
        <v>34</v>
      </c>
      <c r="J4" s="37">
        <v>0</v>
      </c>
      <c r="K4" s="36">
        <v>0</v>
      </c>
      <c r="L4" s="39">
        <f>SUM(J4-(J4*K4))</f>
        <v>0</v>
      </c>
      <c r="M4" s="17"/>
      <c r="N4" s="12">
        <v>1</v>
      </c>
      <c r="O4" s="1" t="s">
        <v>349</v>
      </c>
      <c r="P4" s="1" t="s">
        <v>352</v>
      </c>
      <c r="Q4" s="1" t="s">
        <v>91</v>
      </c>
      <c r="R4" s="1" t="s">
        <v>353</v>
      </c>
      <c r="S4" s="1" t="s">
        <v>354</v>
      </c>
      <c r="T4" s="1">
        <v>1</v>
      </c>
      <c r="U4" s="1" t="s">
        <v>77</v>
      </c>
      <c r="V4" s="1">
        <v>52.03</v>
      </c>
      <c r="W4" s="37">
        <v>52.03</v>
      </c>
      <c r="X4" s="36">
        <v>0.35</v>
      </c>
      <c r="Y4" s="62">
        <f>SUM(W4-(W4*X4))</f>
        <v>33.819500000000005</v>
      </c>
      <c r="Z4" s="60" t="s">
        <v>99</v>
      </c>
      <c r="AA4" s="61">
        <v>33.82</v>
      </c>
      <c r="AB4" s="60" t="s">
        <v>690</v>
      </c>
    </row>
    <row r="5" spans="1:28" ht="34.75" customHeight="1" x14ac:dyDescent="0.35">
      <c r="A5" s="10" t="s">
        <v>35</v>
      </c>
      <c r="B5" s="1" t="s">
        <v>349</v>
      </c>
      <c r="C5" s="1" t="s">
        <v>355</v>
      </c>
      <c r="D5" s="1" t="s">
        <v>351</v>
      </c>
      <c r="E5" s="1">
        <v>31388</v>
      </c>
      <c r="F5" s="1">
        <v>49121510</v>
      </c>
      <c r="G5" s="1">
        <v>1</v>
      </c>
      <c r="H5" s="1" t="s">
        <v>77</v>
      </c>
      <c r="I5" s="1">
        <v>17.02</v>
      </c>
      <c r="J5" s="37">
        <v>17.02</v>
      </c>
      <c r="K5" s="36">
        <v>0.35</v>
      </c>
      <c r="L5" s="39">
        <f t="shared" ref="L5:L13" si="0">SUM(J5-(J5*K5))</f>
        <v>11.062999999999999</v>
      </c>
      <c r="M5" s="17"/>
      <c r="N5" s="12">
        <v>2</v>
      </c>
      <c r="O5" s="1" t="s">
        <v>349</v>
      </c>
      <c r="P5" s="1" t="s">
        <v>34</v>
      </c>
      <c r="Q5" s="1" t="s">
        <v>34</v>
      </c>
      <c r="R5" s="1" t="s">
        <v>34</v>
      </c>
      <c r="S5" s="1" t="s">
        <v>34</v>
      </c>
      <c r="T5" s="1" t="s">
        <v>34</v>
      </c>
      <c r="U5" s="1" t="s">
        <v>34</v>
      </c>
      <c r="V5" s="1" t="s">
        <v>34</v>
      </c>
      <c r="W5" s="37">
        <v>0</v>
      </c>
      <c r="X5" s="36">
        <v>0</v>
      </c>
      <c r="Y5" s="62">
        <f t="shared" ref="Y5:Y13" si="1">SUM(W5-(W5*X5))</f>
        <v>0</v>
      </c>
      <c r="Z5" s="60" t="s">
        <v>99</v>
      </c>
      <c r="AA5" s="61">
        <v>11.06</v>
      </c>
      <c r="AB5" s="60" t="s">
        <v>690</v>
      </c>
    </row>
    <row r="6" spans="1:28" ht="34.75" customHeight="1" x14ac:dyDescent="0.35">
      <c r="A6" s="10" t="s">
        <v>36</v>
      </c>
      <c r="B6" s="1" t="s">
        <v>349</v>
      </c>
      <c r="C6" s="1" t="s">
        <v>356</v>
      </c>
      <c r="D6" s="1" t="s">
        <v>357</v>
      </c>
      <c r="E6" s="1">
        <v>1737001000</v>
      </c>
      <c r="F6" s="1">
        <v>49121510</v>
      </c>
      <c r="G6" s="1" t="s">
        <v>34</v>
      </c>
      <c r="H6" s="1" t="s">
        <v>34</v>
      </c>
      <c r="I6" s="1" t="s">
        <v>34</v>
      </c>
      <c r="J6" s="37">
        <v>0</v>
      </c>
      <c r="K6" s="36">
        <v>0</v>
      </c>
      <c r="L6" s="39">
        <f t="shared" si="0"/>
        <v>0</v>
      </c>
      <c r="M6" s="17"/>
      <c r="N6" s="12">
        <v>3</v>
      </c>
      <c r="O6" s="1" t="s">
        <v>349</v>
      </c>
      <c r="P6" s="1" t="s">
        <v>358</v>
      </c>
      <c r="Q6" s="1" t="s">
        <v>91</v>
      </c>
      <c r="R6" s="1" t="s">
        <v>359</v>
      </c>
      <c r="S6" s="1" t="s">
        <v>360</v>
      </c>
      <c r="T6" s="1">
        <v>1</v>
      </c>
      <c r="U6" s="1" t="s">
        <v>77</v>
      </c>
      <c r="V6" s="1">
        <v>28.05</v>
      </c>
      <c r="W6" s="37">
        <v>28.05</v>
      </c>
      <c r="X6" s="36">
        <v>0.35</v>
      </c>
      <c r="Y6" s="62">
        <f t="shared" si="1"/>
        <v>18.232500000000002</v>
      </c>
      <c r="Z6" s="60" t="s">
        <v>99</v>
      </c>
      <c r="AA6" s="61">
        <v>18.23</v>
      </c>
      <c r="AB6" s="60" t="s">
        <v>690</v>
      </c>
    </row>
    <row r="7" spans="1:28" ht="34.75" customHeight="1" x14ac:dyDescent="0.35">
      <c r="A7" s="10" t="s">
        <v>37</v>
      </c>
      <c r="B7" s="1" t="s">
        <v>349</v>
      </c>
      <c r="C7" s="1" t="s">
        <v>361</v>
      </c>
      <c r="D7" s="1" t="s">
        <v>362</v>
      </c>
      <c r="E7" s="1" t="s">
        <v>363</v>
      </c>
      <c r="F7" s="1">
        <v>27112712</v>
      </c>
      <c r="G7" s="1">
        <v>1</v>
      </c>
      <c r="H7" s="1" t="s">
        <v>278</v>
      </c>
      <c r="I7" s="1">
        <v>658.92</v>
      </c>
      <c r="J7" s="37">
        <v>658.92</v>
      </c>
      <c r="K7" s="36">
        <v>0.35</v>
      </c>
      <c r="L7" s="39">
        <f t="shared" si="0"/>
        <v>428.298</v>
      </c>
      <c r="M7" s="17"/>
      <c r="N7" s="12">
        <v>4</v>
      </c>
      <c r="O7" s="1" t="s">
        <v>349</v>
      </c>
      <c r="P7" s="1" t="s">
        <v>34</v>
      </c>
      <c r="Q7" s="1" t="s">
        <v>34</v>
      </c>
      <c r="R7" s="1" t="s">
        <v>34</v>
      </c>
      <c r="S7" s="1" t="s">
        <v>34</v>
      </c>
      <c r="T7" s="1" t="s">
        <v>34</v>
      </c>
      <c r="U7" s="1" t="s">
        <v>34</v>
      </c>
      <c r="V7" s="1" t="s">
        <v>34</v>
      </c>
      <c r="W7" s="37">
        <v>0</v>
      </c>
      <c r="X7" s="36">
        <v>0</v>
      </c>
      <c r="Y7" s="62">
        <f t="shared" si="1"/>
        <v>0</v>
      </c>
      <c r="Z7" s="60" t="s">
        <v>99</v>
      </c>
      <c r="AA7" s="61">
        <v>428.3</v>
      </c>
      <c r="AB7" s="60" t="s">
        <v>690</v>
      </c>
    </row>
    <row r="8" spans="1:28" ht="34.75" customHeight="1" x14ac:dyDescent="0.35">
      <c r="A8" s="10" t="s">
        <v>38</v>
      </c>
      <c r="B8" s="1" t="s">
        <v>349</v>
      </c>
      <c r="C8" s="1" t="s">
        <v>364</v>
      </c>
      <c r="D8" s="1" t="s">
        <v>365</v>
      </c>
      <c r="E8" s="1" t="s">
        <v>366</v>
      </c>
      <c r="F8" s="1">
        <v>27112003</v>
      </c>
      <c r="G8" s="1" t="s">
        <v>34</v>
      </c>
      <c r="H8" s="1" t="s">
        <v>34</v>
      </c>
      <c r="I8" s="1" t="s">
        <v>34</v>
      </c>
      <c r="J8" s="37">
        <v>0</v>
      </c>
      <c r="K8" s="36">
        <v>0</v>
      </c>
      <c r="L8" s="39">
        <f t="shared" si="0"/>
        <v>0</v>
      </c>
      <c r="M8" s="17"/>
      <c r="N8" s="12">
        <v>5</v>
      </c>
      <c r="O8" s="1" t="s">
        <v>349</v>
      </c>
      <c r="P8" s="1" t="s">
        <v>367</v>
      </c>
      <c r="Q8" s="1" t="s">
        <v>368</v>
      </c>
      <c r="R8" s="1" t="s">
        <v>369</v>
      </c>
      <c r="S8" s="1" t="s">
        <v>370</v>
      </c>
      <c r="T8" s="1">
        <v>1</v>
      </c>
      <c r="U8" s="1" t="s">
        <v>77</v>
      </c>
      <c r="V8" s="1">
        <v>32.31</v>
      </c>
      <c r="W8" s="37">
        <v>32.31</v>
      </c>
      <c r="X8" s="36">
        <v>0.35</v>
      </c>
      <c r="Y8" s="62">
        <f t="shared" si="1"/>
        <v>21.0015</v>
      </c>
      <c r="Z8" s="60" t="s">
        <v>99</v>
      </c>
      <c r="AA8" s="61">
        <v>21</v>
      </c>
      <c r="AB8" s="60" t="s">
        <v>690</v>
      </c>
    </row>
    <row r="9" spans="1:28" ht="34.75" customHeight="1" x14ac:dyDescent="0.35">
      <c r="A9" s="10" t="s">
        <v>39</v>
      </c>
      <c r="B9" s="1" t="s">
        <v>349</v>
      </c>
      <c r="C9" s="1" t="s">
        <v>371</v>
      </c>
      <c r="D9" s="1" t="s">
        <v>206</v>
      </c>
      <c r="E9" s="1" t="s">
        <v>372</v>
      </c>
      <c r="F9" s="1">
        <v>27111913</v>
      </c>
      <c r="G9" s="1">
        <v>1</v>
      </c>
      <c r="H9" s="1" t="s">
        <v>278</v>
      </c>
      <c r="I9" s="1">
        <v>451.37</v>
      </c>
      <c r="J9" s="37">
        <v>451.37</v>
      </c>
      <c r="K9" s="36">
        <v>0.35</v>
      </c>
      <c r="L9" s="39">
        <f t="shared" si="0"/>
        <v>293.39049999999997</v>
      </c>
      <c r="M9" s="17"/>
      <c r="N9" s="12">
        <v>6</v>
      </c>
      <c r="O9" s="1" t="s">
        <v>349</v>
      </c>
      <c r="P9" s="1" t="s">
        <v>34</v>
      </c>
      <c r="Q9" s="1" t="s">
        <v>34</v>
      </c>
      <c r="R9" s="1" t="s">
        <v>34</v>
      </c>
      <c r="S9" s="1" t="s">
        <v>34</v>
      </c>
      <c r="T9" s="1" t="s">
        <v>34</v>
      </c>
      <c r="U9" s="1" t="s">
        <v>34</v>
      </c>
      <c r="V9" s="1" t="s">
        <v>34</v>
      </c>
      <c r="W9" s="37">
        <v>0</v>
      </c>
      <c r="X9" s="36">
        <v>0</v>
      </c>
      <c r="Y9" s="62">
        <f t="shared" si="1"/>
        <v>0</v>
      </c>
      <c r="Z9" s="60" t="s">
        <v>99</v>
      </c>
      <c r="AA9" s="61">
        <v>293.39</v>
      </c>
      <c r="AB9" s="60" t="s">
        <v>690</v>
      </c>
    </row>
    <row r="10" spans="1:28" ht="34.75" customHeight="1" x14ac:dyDescent="0.35">
      <c r="A10" s="10" t="s">
        <v>40</v>
      </c>
      <c r="B10" s="1" t="s">
        <v>349</v>
      </c>
      <c r="C10" s="1" t="s">
        <v>373</v>
      </c>
      <c r="D10" s="1" t="s">
        <v>206</v>
      </c>
      <c r="E10" s="1" t="s">
        <v>374</v>
      </c>
      <c r="F10" s="1">
        <v>27112701</v>
      </c>
      <c r="G10" s="1">
        <v>1</v>
      </c>
      <c r="H10" s="1" t="s">
        <v>278</v>
      </c>
      <c r="I10" s="1">
        <v>159</v>
      </c>
      <c r="J10" s="37">
        <v>159</v>
      </c>
      <c r="K10" s="36">
        <v>0.35</v>
      </c>
      <c r="L10" s="39">
        <f t="shared" si="0"/>
        <v>103.35</v>
      </c>
      <c r="M10" s="17"/>
      <c r="N10" s="12">
        <v>7</v>
      </c>
      <c r="O10" s="1" t="s">
        <v>349</v>
      </c>
      <c r="P10" s="1" t="s">
        <v>34</v>
      </c>
      <c r="Q10" s="1" t="s">
        <v>34</v>
      </c>
      <c r="R10" s="1" t="s">
        <v>34</v>
      </c>
      <c r="S10" s="1" t="s">
        <v>34</v>
      </c>
      <c r="T10" s="1" t="s">
        <v>34</v>
      </c>
      <c r="U10" s="1" t="s">
        <v>34</v>
      </c>
      <c r="V10" s="1" t="s">
        <v>34</v>
      </c>
      <c r="W10" s="37">
        <v>0</v>
      </c>
      <c r="X10" s="36">
        <v>0</v>
      </c>
      <c r="Y10" s="62">
        <f t="shared" si="1"/>
        <v>0</v>
      </c>
      <c r="Z10" s="60" t="s">
        <v>99</v>
      </c>
      <c r="AA10" s="61">
        <v>103.35</v>
      </c>
      <c r="AB10" s="60" t="s">
        <v>690</v>
      </c>
    </row>
    <row r="11" spans="1:28" ht="34.75" customHeight="1" x14ac:dyDescent="0.35">
      <c r="A11" s="10" t="s">
        <v>41</v>
      </c>
      <c r="B11" s="1" t="s">
        <v>349</v>
      </c>
      <c r="C11" s="1" t="s">
        <v>375</v>
      </c>
      <c r="D11" s="1" t="s">
        <v>341</v>
      </c>
      <c r="E11" s="1" t="s">
        <v>376</v>
      </c>
      <c r="F11" s="1">
        <v>21101701</v>
      </c>
      <c r="G11" s="1">
        <v>1</v>
      </c>
      <c r="H11" s="1" t="s">
        <v>278</v>
      </c>
      <c r="I11" s="1">
        <v>1259</v>
      </c>
      <c r="J11" s="37">
        <v>1259</v>
      </c>
      <c r="K11" s="36">
        <v>0.35</v>
      </c>
      <c r="L11" s="39">
        <f t="shared" si="0"/>
        <v>818.35</v>
      </c>
      <c r="M11" s="17"/>
      <c r="N11" s="12">
        <v>8</v>
      </c>
      <c r="O11" s="1" t="s">
        <v>349</v>
      </c>
      <c r="P11" s="1" t="s">
        <v>34</v>
      </c>
      <c r="Q11" s="1" t="s">
        <v>34</v>
      </c>
      <c r="R11" s="1" t="s">
        <v>34</v>
      </c>
      <c r="S11" s="1" t="s">
        <v>34</v>
      </c>
      <c r="T11" s="44" t="s">
        <v>34</v>
      </c>
      <c r="U11" s="44" t="s">
        <v>34</v>
      </c>
      <c r="V11" s="44" t="s">
        <v>34</v>
      </c>
      <c r="W11" s="37">
        <v>0</v>
      </c>
      <c r="X11" s="36">
        <v>0</v>
      </c>
      <c r="Y11" s="62">
        <f t="shared" si="1"/>
        <v>0</v>
      </c>
      <c r="Z11" s="60" t="s">
        <v>99</v>
      </c>
      <c r="AA11" s="61">
        <v>818.35</v>
      </c>
      <c r="AB11" s="60" t="s">
        <v>690</v>
      </c>
    </row>
    <row r="12" spans="1:28" ht="34.75" customHeight="1" x14ac:dyDescent="0.35">
      <c r="A12" s="10" t="s">
        <v>42</v>
      </c>
      <c r="B12" s="1" t="s">
        <v>349</v>
      </c>
      <c r="C12" s="1" t="s">
        <v>377</v>
      </c>
      <c r="D12" s="1" t="s">
        <v>378</v>
      </c>
      <c r="E12" s="1" t="s">
        <v>379</v>
      </c>
      <c r="F12" s="1">
        <v>25101927</v>
      </c>
      <c r="G12" s="1">
        <v>1</v>
      </c>
      <c r="H12" s="1" t="s">
        <v>77</v>
      </c>
      <c r="I12" s="1">
        <v>1034.99</v>
      </c>
      <c r="J12" s="37">
        <v>1034.99</v>
      </c>
      <c r="K12" s="36">
        <v>0.35</v>
      </c>
      <c r="L12" s="39">
        <f t="shared" si="0"/>
        <v>672.74350000000004</v>
      </c>
      <c r="M12" s="17"/>
      <c r="N12" s="12">
        <v>9</v>
      </c>
      <c r="O12" s="1" t="s">
        <v>349</v>
      </c>
      <c r="P12" s="1" t="s">
        <v>34</v>
      </c>
      <c r="Q12" s="1" t="s">
        <v>34</v>
      </c>
      <c r="R12" s="1" t="s">
        <v>34</v>
      </c>
      <c r="S12" s="1" t="s">
        <v>34</v>
      </c>
      <c r="T12" s="44" t="s">
        <v>34</v>
      </c>
      <c r="U12" s="44" t="s">
        <v>34</v>
      </c>
      <c r="V12" s="44" t="s">
        <v>34</v>
      </c>
      <c r="W12" s="37">
        <v>0</v>
      </c>
      <c r="X12" s="36">
        <v>0</v>
      </c>
      <c r="Y12" s="62">
        <f t="shared" si="1"/>
        <v>0</v>
      </c>
      <c r="Z12" s="60" t="s">
        <v>99</v>
      </c>
      <c r="AA12" s="61">
        <v>672.74</v>
      </c>
      <c r="AB12" s="60" t="s">
        <v>690</v>
      </c>
    </row>
    <row r="13" spans="1:28" ht="34.75" customHeight="1" x14ac:dyDescent="0.35">
      <c r="A13" s="10" t="s">
        <v>43</v>
      </c>
      <c r="B13" s="1" t="s">
        <v>349</v>
      </c>
      <c r="C13" s="1" t="s">
        <v>380</v>
      </c>
      <c r="D13" s="1" t="s">
        <v>381</v>
      </c>
      <c r="E13" s="1" t="s">
        <v>382</v>
      </c>
      <c r="F13" s="1">
        <v>46164506</v>
      </c>
      <c r="G13" s="1">
        <v>50</v>
      </c>
      <c r="H13" s="1" t="s">
        <v>383</v>
      </c>
      <c r="I13" s="1">
        <v>1349.5</v>
      </c>
      <c r="J13" s="37">
        <v>26.99</v>
      </c>
      <c r="K13" s="36">
        <v>0.35</v>
      </c>
      <c r="L13" s="39">
        <f t="shared" si="0"/>
        <v>17.543500000000002</v>
      </c>
      <c r="M13" s="17"/>
      <c r="N13" s="12">
        <v>10</v>
      </c>
      <c r="O13" s="1" t="s">
        <v>349</v>
      </c>
      <c r="P13" s="1" t="s">
        <v>34</v>
      </c>
      <c r="Q13" s="1" t="s">
        <v>34</v>
      </c>
      <c r="R13" s="1" t="s">
        <v>34</v>
      </c>
      <c r="S13" s="1" t="s">
        <v>34</v>
      </c>
      <c r="T13" s="44" t="s">
        <v>34</v>
      </c>
      <c r="U13" s="44" t="s">
        <v>34</v>
      </c>
      <c r="V13" s="44" t="s">
        <v>34</v>
      </c>
      <c r="W13" s="37">
        <v>0</v>
      </c>
      <c r="X13" s="36">
        <v>0</v>
      </c>
      <c r="Y13" s="63">
        <f t="shared" si="1"/>
        <v>0</v>
      </c>
      <c r="Z13" s="60" t="s">
        <v>384</v>
      </c>
      <c r="AA13" s="61">
        <v>17.54</v>
      </c>
      <c r="AB13" s="60" t="s">
        <v>690</v>
      </c>
    </row>
    <row r="14" spans="1:28" ht="34.75" customHeight="1" x14ac:dyDescent="0.35">
      <c r="A14" s="10">
        <v>11</v>
      </c>
      <c r="B14" s="1" t="s">
        <v>349</v>
      </c>
      <c r="C14" s="1" t="s">
        <v>385</v>
      </c>
      <c r="D14" s="1" t="s">
        <v>386</v>
      </c>
      <c r="E14" s="1" t="s">
        <v>387</v>
      </c>
      <c r="F14" s="1">
        <v>30121601</v>
      </c>
      <c r="G14" s="1">
        <v>1</v>
      </c>
      <c r="H14" s="1" t="s">
        <v>111</v>
      </c>
      <c r="I14" s="1">
        <v>54.31</v>
      </c>
      <c r="J14" s="37">
        <v>54.31</v>
      </c>
      <c r="K14" s="36">
        <v>0.35</v>
      </c>
      <c r="L14" s="39">
        <f t="shared" ref="L14" si="2">SUM(J14-(J14*K14))</f>
        <v>35.301500000000004</v>
      </c>
      <c r="M14" s="17"/>
      <c r="N14" s="12">
        <v>11</v>
      </c>
      <c r="O14" s="1" t="s">
        <v>349</v>
      </c>
      <c r="P14" s="1" t="s">
        <v>34</v>
      </c>
      <c r="Q14" s="1" t="s">
        <v>34</v>
      </c>
      <c r="R14" s="1" t="s">
        <v>34</v>
      </c>
      <c r="S14" s="1" t="s">
        <v>34</v>
      </c>
      <c r="T14" s="44" t="s">
        <v>34</v>
      </c>
      <c r="U14" s="44" t="s">
        <v>34</v>
      </c>
      <c r="V14" s="44" t="s">
        <v>34</v>
      </c>
      <c r="W14" s="37">
        <v>0</v>
      </c>
      <c r="X14" s="36">
        <v>0</v>
      </c>
      <c r="Y14" s="63">
        <f t="shared" ref="Y14" si="3">SUM(W14-(W14*X14))</f>
        <v>0</v>
      </c>
      <c r="Z14" s="60" t="s">
        <v>388</v>
      </c>
      <c r="AA14" s="61">
        <v>35.299999999999997</v>
      </c>
      <c r="AB14" s="60" t="s">
        <v>690</v>
      </c>
    </row>
    <row r="15" spans="1:28" ht="34.75" customHeight="1" x14ac:dyDescent="0.35">
      <c r="A15" s="10" t="s">
        <v>389</v>
      </c>
      <c r="B15" s="1" t="s">
        <v>349</v>
      </c>
      <c r="C15" s="1" t="s">
        <v>390</v>
      </c>
      <c r="D15" s="1" t="s">
        <v>391</v>
      </c>
      <c r="E15" s="1" t="s">
        <v>392</v>
      </c>
      <c r="F15" s="1">
        <v>23232101</v>
      </c>
      <c r="G15" s="1">
        <v>1</v>
      </c>
      <c r="H15" s="1" t="s">
        <v>190</v>
      </c>
      <c r="I15" s="1">
        <v>56.78</v>
      </c>
      <c r="J15" s="37">
        <v>56.78</v>
      </c>
      <c r="K15" s="36">
        <v>0.35</v>
      </c>
      <c r="L15" s="39">
        <f t="shared" ref="L15" si="4">SUM(J15-(J15*K15))</f>
        <v>36.907000000000004</v>
      </c>
      <c r="M15" s="17"/>
      <c r="N15" s="12">
        <v>11</v>
      </c>
      <c r="O15" s="1" t="s">
        <v>349</v>
      </c>
      <c r="P15" s="1" t="s">
        <v>34</v>
      </c>
      <c r="Q15" s="1" t="s">
        <v>34</v>
      </c>
      <c r="R15" s="1" t="s">
        <v>34</v>
      </c>
      <c r="S15" s="1" t="s">
        <v>34</v>
      </c>
      <c r="T15" s="44" t="s">
        <v>34</v>
      </c>
      <c r="U15" s="44" t="s">
        <v>34</v>
      </c>
      <c r="V15" s="44" t="s">
        <v>34</v>
      </c>
      <c r="W15" s="37">
        <v>0</v>
      </c>
      <c r="X15" s="36">
        <v>0</v>
      </c>
      <c r="Y15" s="63">
        <f t="shared" ref="Y15" si="5">SUM(W15-(W15*X15))</f>
        <v>0</v>
      </c>
      <c r="Z15" s="60" t="s">
        <v>393</v>
      </c>
      <c r="AA15" s="61">
        <v>36.909999999999997</v>
      </c>
      <c r="AB15" s="60" t="s">
        <v>690</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3"/>
  <sheetViews>
    <sheetView workbookViewId="0">
      <selection activeCell="A3" sqref="A3"/>
    </sheetView>
  </sheetViews>
  <sheetFormatPr defaultRowHeight="14.5" x14ac:dyDescent="0.35"/>
  <cols>
    <col min="1" max="1" width="8.1796875" style="11" bestFit="1" customWidth="1"/>
    <col min="2" max="2" width="14" customWidth="1"/>
    <col min="3" max="3" width="32.54296875" customWidth="1"/>
    <col min="4" max="4" width="16.54296875" customWidth="1"/>
    <col min="5" max="5" width="18.81640625" customWidth="1"/>
    <col min="6" max="7" width="12.453125" customWidth="1"/>
    <col min="8" max="8" width="15.1796875" customWidth="1"/>
    <col min="9" max="9" width="14.453125" customWidth="1"/>
    <col min="10" max="10" width="10.54296875" customWidth="1"/>
    <col min="11" max="11" width="12.1796875" customWidth="1"/>
    <col min="12" max="12" width="14" customWidth="1"/>
    <col min="13" max="13" width="3.54296875" customWidth="1"/>
    <col min="14" max="14" width="8.1796875" style="13" bestFit="1" customWidth="1"/>
    <col min="15" max="15" width="12.1796875" customWidth="1"/>
    <col min="16" max="16" width="15.54296875" bestFit="1" customWidth="1"/>
    <col min="17" max="17" width="13.453125" customWidth="1"/>
    <col min="18" max="18" width="15" customWidth="1"/>
    <col min="19" max="19" width="10.54296875" customWidth="1"/>
    <col min="20" max="20" width="13.1796875" customWidth="1"/>
    <col min="21" max="21" width="10.1796875" customWidth="1"/>
    <col min="22" max="22" width="11.453125" customWidth="1"/>
    <col min="23" max="23" width="10.81640625" customWidth="1"/>
    <col min="24" max="24" width="13" customWidth="1"/>
    <col min="25" max="25" width="12.81640625" customWidth="1"/>
    <col min="26" max="26" width="15.453125" customWidth="1"/>
    <col min="27" max="27" width="15" customWidth="1"/>
    <col min="28" max="28" width="18.453125" customWidth="1"/>
  </cols>
  <sheetData>
    <row r="1" spans="1:28" x14ac:dyDescent="0.35">
      <c r="A1" s="19"/>
      <c r="B1" s="20"/>
      <c r="C1" s="20"/>
      <c r="D1" s="20"/>
      <c r="E1" s="20"/>
      <c r="F1" s="20"/>
      <c r="G1" s="21"/>
      <c r="H1" s="21"/>
      <c r="I1" s="71" t="s">
        <v>394</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8" x14ac:dyDescent="0.3">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31.5" x14ac:dyDescent="0.35">
      <c r="A4" s="10" t="s">
        <v>32</v>
      </c>
      <c r="B4" s="1" t="s">
        <v>394</v>
      </c>
      <c r="C4" s="1" t="s">
        <v>395</v>
      </c>
      <c r="D4" s="1" t="s">
        <v>396</v>
      </c>
      <c r="E4" s="1" t="s">
        <v>397</v>
      </c>
      <c r="F4" s="1">
        <v>39111704</v>
      </c>
      <c r="G4" s="1">
        <v>1</v>
      </c>
      <c r="H4" s="1" t="s">
        <v>77</v>
      </c>
      <c r="I4" s="1">
        <v>2.86</v>
      </c>
      <c r="J4" s="37">
        <v>2.86</v>
      </c>
      <c r="K4" s="36">
        <v>0.4</v>
      </c>
      <c r="L4" s="39">
        <f>SUM(J4-(J4*K4))</f>
        <v>1.716</v>
      </c>
      <c r="M4" s="17"/>
      <c r="N4" s="12">
        <v>1</v>
      </c>
      <c r="O4" s="1" t="s">
        <v>394</v>
      </c>
      <c r="P4" s="1" t="s">
        <v>34</v>
      </c>
      <c r="Q4" s="1" t="s">
        <v>34</v>
      </c>
      <c r="R4" s="1" t="s">
        <v>34</v>
      </c>
      <c r="S4" s="1" t="s">
        <v>34</v>
      </c>
      <c r="T4" s="1" t="s">
        <v>34</v>
      </c>
      <c r="U4" s="1" t="s">
        <v>34</v>
      </c>
      <c r="V4" s="1" t="s">
        <v>34</v>
      </c>
      <c r="W4" s="37">
        <v>0</v>
      </c>
      <c r="X4" s="36">
        <v>0</v>
      </c>
      <c r="Y4" s="62">
        <f>SUM(W4-(W4*X4))</f>
        <v>0</v>
      </c>
      <c r="Z4" s="60" t="s">
        <v>99</v>
      </c>
      <c r="AA4" s="61">
        <v>1.72</v>
      </c>
      <c r="AB4" s="60" t="s">
        <v>690</v>
      </c>
    </row>
    <row r="5" spans="1:28" ht="31.5" x14ac:dyDescent="0.35">
      <c r="A5" s="10" t="s">
        <v>35</v>
      </c>
      <c r="B5" s="1" t="s">
        <v>394</v>
      </c>
      <c r="C5" s="1" t="s">
        <v>398</v>
      </c>
      <c r="D5" s="1" t="s">
        <v>399</v>
      </c>
      <c r="E5" s="1" t="s">
        <v>400</v>
      </c>
      <c r="F5" s="1">
        <v>39112507</v>
      </c>
      <c r="G5" s="1" t="s">
        <v>34</v>
      </c>
      <c r="H5" s="1" t="s">
        <v>34</v>
      </c>
      <c r="I5" s="1" t="s">
        <v>34</v>
      </c>
      <c r="J5" s="37">
        <v>0</v>
      </c>
      <c r="K5" s="36">
        <v>0</v>
      </c>
      <c r="L5" s="39">
        <f t="shared" ref="L5:L13" si="0">SUM(J5-(J5*K5))</f>
        <v>0</v>
      </c>
      <c r="M5" s="17"/>
      <c r="N5" s="12">
        <v>2</v>
      </c>
      <c r="O5" s="1" t="s">
        <v>394</v>
      </c>
      <c r="P5" s="1" t="s">
        <v>401</v>
      </c>
      <c r="Q5" s="1" t="s">
        <v>91</v>
      </c>
      <c r="R5" s="1" t="s">
        <v>402</v>
      </c>
      <c r="S5" s="1" t="s">
        <v>403</v>
      </c>
      <c r="T5" s="1">
        <v>1</v>
      </c>
      <c r="U5" s="1" t="s">
        <v>77</v>
      </c>
      <c r="V5" s="1">
        <v>114.13</v>
      </c>
      <c r="W5" s="37">
        <v>114.13</v>
      </c>
      <c r="X5" s="36">
        <v>0.4</v>
      </c>
      <c r="Y5" s="62">
        <f t="shared" ref="Y5:Y13" si="1">SUM(W5-(W5*X5))</f>
        <v>68.477999999999994</v>
      </c>
      <c r="Z5" s="60" t="s">
        <v>99</v>
      </c>
      <c r="AA5" s="61">
        <v>68.48</v>
      </c>
      <c r="AB5" s="60" t="s">
        <v>690</v>
      </c>
    </row>
    <row r="6" spans="1:28" ht="31.5" x14ac:dyDescent="0.35">
      <c r="A6" s="10" t="s">
        <v>36</v>
      </c>
      <c r="B6" s="1" t="s">
        <v>394</v>
      </c>
      <c r="C6" s="1" t="s">
        <v>404</v>
      </c>
      <c r="D6" s="1" t="s">
        <v>405</v>
      </c>
      <c r="E6" s="1" t="s">
        <v>406</v>
      </c>
      <c r="F6" s="1">
        <v>39112102</v>
      </c>
      <c r="G6" s="1">
        <v>1</v>
      </c>
      <c r="H6" s="1" t="s">
        <v>77</v>
      </c>
      <c r="I6" s="1">
        <v>13.16</v>
      </c>
      <c r="J6" s="37">
        <v>13.16</v>
      </c>
      <c r="K6" s="36">
        <v>0.4</v>
      </c>
      <c r="L6" s="39">
        <f t="shared" si="0"/>
        <v>7.8959999999999999</v>
      </c>
      <c r="M6" s="17"/>
      <c r="N6" s="12">
        <v>3</v>
      </c>
      <c r="O6" s="1" t="s">
        <v>394</v>
      </c>
      <c r="P6" s="1" t="s">
        <v>34</v>
      </c>
      <c r="Q6" s="1" t="s">
        <v>34</v>
      </c>
      <c r="R6" s="1" t="s">
        <v>34</v>
      </c>
      <c r="S6" s="1" t="s">
        <v>34</v>
      </c>
      <c r="T6" s="1" t="s">
        <v>34</v>
      </c>
      <c r="U6" s="1" t="s">
        <v>34</v>
      </c>
      <c r="V6" s="1" t="s">
        <v>34</v>
      </c>
      <c r="W6" s="37">
        <v>0</v>
      </c>
      <c r="X6" s="36">
        <v>0</v>
      </c>
      <c r="Y6" s="62">
        <f t="shared" si="1"/>
        <v>0</v>
      </c>
      <c r="Z6" s="60" t="s">
        <v>99</v>
      </c>
      <c r="AA6" s="61">
        <v>7.9</v>
      </c>
      <c r="AB6" s="60" t="s">
        <v>690</v>
      </c>
    </row>
    <row r="7" spans="1:28" ht="31.5" x14ac:dyDescent="0.35">
      <c r="A7" s="10" t="s">
        <v>37</v>
      </c>
      <c r="B7" s="1" t="s">
        <v>394</v>
      </c>
      <c r="C7" s="1" t="s">
        <v>407</v>
      </c>
      <c r="D7" s="1" t="s">
        <v>408</v>
      </c>
      <c r="E7" s="1" t="s">
        <v>409</v>
      </c>
      <c r="F7" s="1">
        <v>39101605</v>
      </c>
      <c r="G7" s="1">
        <v>1</v>
      </c>
      <c r="H7" s="1" t="s">
        <v>77</v>
      </c>
      <c r="I7" s="1">
        <v>6.63</v>
      </c>
      <c r="J7" s="37">
        <v>6.63</v>
      </c>
      <c r="K7" s="36">
        <v>0.4</v>
      </c>
      <c r="L7" s="39">
        <f t="shared" si="0"/>
        <v>3.9779999999999998</v>
      </c>
      <c r="M7" s="17"/>
      <c r="N7" s="12">
        <v>4</v>
      </c>
      <c r="O7" s="1" t="s">
        <v>394</v>
      </c>
      <c r="P7" s="1" t="s">
        <v>34</v>
      </c>
      <c r="Q7" s="1" t="s">
        <v>34</v>
      </c>
      <c r="R7" s="1" t="s">
        <v>34</v>
      </c>
      <c r="S7" s="1" t="s">
        <v>34</v>
      </c>
      <c r="T7" s="1" t="s">
        <v>34</v>
      </c>
      <c r="U7" s="1" t="s">
        <v>34</v>
      </c>
      <c r="V7" s="1" t="s">
        <v>34</v>
      </c>
      <c r="W7" s="37">
        <v>0</v>
      </c>
      <c r="X7" s="36">
        <v>0</v>
      </c>
      <c r="Y7" s="62">
        <f t="shared" si="1"/>
        <v>0</v>
      </c>
      <c r="Z7" s="60" t="s">
        <v>99</v>
      </c>
      <c r="AA7" s="61">
        <v>3.98</v>
      </c>
      <c r="AB7" s="60" t="s">
        <v>690</v>
      </c>
    </row>
    <row r="8" spans="1:28" ht="31.5" x14ac:dyDescent="0.35">
      <c r="A8" s="10" t="s">
        <v>38</v>
      </c>
      <c r="B8" s="1" t="s">
        <v>394</v>
      </c>
      <c r="C8" s="1" t="s">
        <v>410</v>
      </c>
      <c r="D8" s="1" t="s">
        <v>411</v>
      </c>
      <c r="E8" s="1" t="s">
        <v>412</v>
      </c>
      <c r="F8" s="1">
        <v>39111801</v>
      </c>
      <c r="G8" s="1">
        <v>1</v>
      </c>
      <c r="H8" s="1" t="s">
        <v>77</v>
      </c>
      <c r="I8" s="1">
        <v>37.04</v>
      </c>
      <c r="J8" s="37">
        <v>37.04</v>
      </c>
      <c r="K8" s="36">
        <v>0.4</v>
      </c>
      <c r="L8" s="39">
        <f t="shared" si="0"/>
        <v>22.223999999999997</v>
      </c>
      <c r="M8" s="17"/>
      <c r="N8" s="12">
        <v>5</v>
      </c>
      <c r="O8" s="1" t="s">
        <v>394</v>
      </c>
      <c r="P8" s="1" t="s">
        <v>34</v>
      </c>
      <c r="Q8" s="1" t="s">
        <v>34</v>
      </c>
      <c r="R8" s="1" t="s">
        <v>34</v>
      </c>
      <c r="S8" s="1" t="s">
        <v>34</v>
      </c>
      <c r="T8" s="1" t="s">
        <v>34</v>
      </c>
      <c r="U8" s="1" t="s">
        <v>34</v>
      </c>
      <c r="V8" s="1" t="s">
        <v>34</v>
      </c>
      <c r="W8" s="37">
        <v>0</v>
      </c>
      <c r="X8" s="36">
        <v>0</v>
      </c>
      <c r="Y8" s="62">
        <f t="shared" si="1"/>
        <v>0</v>
      </c>
      <c r="Z8" s="60" t="s">
        <v>99</v>
      </c>
      <c r="AA8" s="61">
        <v>22.22</v>
      </c>
      <c r="AB8" s="60" t="s">
        <v>690</v>
      </c>
    </row>
    <row r="9" spans="1:28" ht="31.5" x14ac:dyDescent="0.35">
      <c r="A9" s="10" t="s">
        <v>39</v>
      </c>
      <c r="B9" s="1" t="s">
        <v>394</v>
      </c>
      <c r="C9" s="1" t="s">
        <v>413</v>
      </c>
      <c r="D9" s="1" t="s">
        <v>414</v>
      </c>
      <c r="E9" s="1" t="s">
        <v>415</v>
      </c>
      <c r="F9" s="1">
        <v>39111803</v>
      </c>
      <c r="G9" s="1">
        <v>1</v>
      </c>
      <c r="H9" s="1" t="s">
        <v>77</v>
      </c>
      <c r="I9" s="1">
        <v>2.4</v>
      </c>
      <c r="J9" s="37">
        <v>2.4</v>
      </c>
      <c r="K9" s="36">
        <v>0.4</v>
      </c>
      <c r="L9" s="39">
        <f t="shared" si="0"/>
        <v>1.44</v>
      </c>
      <c r="M9" s="17"/>
      <c r="N9" s="12">
        <v>6</v>
      </c>
      <c r="O9" s="1" t="s">
        <v>394</v>
      </c>
      <c r="P9" s="1" t="s">
        <v>34</v>
      </c>
      <c r="Q9" s="1" t="s">
        <v>34</v>
      </c>
      <c r="R9" s="1" t="s">
        <v>34</v>
      </c>
      <c r="S9" s="1" t="s">
        <v>34</v>
      </c>
      <c r="T9" s="1" t="s">
        <v>34</v>
      </c>
      <c r="U9" s="1" t="s">
        <v>34</v>
      </c>
      <c r="V9" s="1" t="s">
        <v>34</v>
      </c>
      <c r="W9" s="37">
        <v>0</v>
      </c>
      <c r="X9" s="36">
        <v>0</v>
      </c>
      <c r="Y9" s="62">
        <f t="shared" si="1"/>
        <v>0</v>
      </c>
      <c r="Z9" s="60" t="s">
        <v>99</v>
      </c>
      <c r="AA9" s="61">
        <v>1.44</v>
      </c>
      <c r="AB9" s="60" t="s">
        <v>690</v>
      </c>
    </row>
    <row r="10" spans="1:28" ht="42" x14ac:dyDescent="0.35">
      <c r="A10" s="10" t="s">
        <v>40</v>
      </c>
      <c r="B10" s="1" t="s">
        <v>394</v>
      </c>
      <c r="C10" s="1" t="s">
        <v>416</v>
      </c>
      <c r="D10" s="1" t="s">
        <v>417</v>
      </c>
      <c r="E10" s="1" t="s">
        <v>418</v>
      </c>
      <c r="F10" s="1">
        <v>55121703</v>
      </c>
      <c r="G10" s="1" t="s">
        <v>34</v>
      </c>
      <c r="H10" s="1" t="s">
        <v>34</v>
      </c>
      <c r="I10" s="1" t="s">
        <v>34</v>
      </c>
      <c r="J10" s="37">
        <v>0</v>
      </c>
      <c r="K10" s="36">
        <v>0</v>
      </c>
      <c r="L10" s="39">
        <f t="shared" si="0"/>
        <v>0</v>
      </c>
      <c r="M10" s="17"/>
      <c r="N10" s="12">
        <v>7</v>
      </c>
      <c r="O10" s="1" t="s">
        <v>394</v>
      </c>
      <c r="P10" s="1" t="s">
        <v>419</v>
      </c>
      <c r="Q10" s="1" t="s">
        <v>420</v>
      </c>
      <c r="R10" s="1" t="s">
        <v>421</v>
      </c>
      <c r="S10" s="1" t="s">
        <v>422</v>
      </c>
      <c r="T10" s="1">
        <v>1</v>
      </c>
      <c r="U10" s="1" t="s">
        <v>77</v>
      </c>
      <c r="V10" s="1">
        <v>37.94</v>
      </c>
      <c r="W10" s="37">
        <v>37.94</v>
      </c>
      <c r="X10" s="36">
        <v>0.4</v>
      </c>
      <c r="Y10" s="62">
        <f t="shared" si="1"/>
        <v>22.763999999999996</v>
      </c>
      <c r="Z10" s="60" t="s">
        <v>99</v>
      </c>
      <c r="AA10" s="61">
        <v>22.76</v>
      </c>
      <c r="AB10" s="60" t="s">
        <v>690</v>
      </c>
    </row>
    <row r="11" spans="1:28" ht="42" x14ac:dyDescent="0.35">
      <c r="A11" s="10" t="s">
        <v>41</v>
      </c>
      <c r="B11" s="1" t="s">
        <v>394</v>
      </c>
      <c r="C11" s="1" t="s">
        <v>423</v>
      </c>
      <c r="D11" s="1" t="s">
        <v>424</v>
      </c>
      <c r="E11" s="1" t="s">
        <v>425</v>
      </c>
      <c r="F11" s="1">
        <v>39111501</v>
      </c>
      <c r="G11" s="1" t="s">
        <v>34</v>
      </c>
      <c r="H11" s="1" t="s">
        <v>34</v>
      </c>
      <c r="I11" s="1" t="s">
        <v>34</v>
      </c>
      <c r="J11" s="37">
        <v>0</v>
      </c>
      <c r="K11" s="36">
        <v>0</v>
      </c>
      <c r="L11" s="39">
        <f t="shared" si="0"/>
        <v>0</v>
      </c>
      <c r="M11" s="17"/>
      <c r="N11" s="12">
        <v>8</v>
      </c>
      <c r="O11" s="1" t="s">
        <v>394</v>
      </c>
      <c r="P11" s="1" t="s">
        <v>426</v>
      </c>
      <c r="Q11" s="1" t="s">
        <v>91</v>
      </c>
      <c r="R11" s="1" t="s">
        <v>427</v>
      </c>
      <c r="S11" s="1" t="s">
        <v>428</v>
      </c>
      <c r="T11" s="44">
        <v>1</v>
      </c>
      <c r="U11" s="44" t="s">
        <v>77</v>
      </c>
      <c r="V11" s="44">
        <v>296.74</v>
      </c>
      <c r="W11" s="37">
        <v>296.74</v>
      </c>
      <c r="X11" s="36">
        <v>0.4</v>
      </c>
      <c r="Y11" s="62">
        <f t="shared" si="1"/>
        <v>178.04399999999998</v>
      </c>
      <c r="Z11" s="60" t="s">
        <v>99</v>
      </c>
      <c r="AA11" s="61">
        <v>178.04</v>
      </c>
      <c r="AB11" s="60" t="s">
        <v>690</v>
      </c>
    </row>
    <row r="12" spans="1:28" ht="42" x14ac:dyDescent="0.35">
      <c r="A12" s="29" t="s">
        <v>42</v>
      </c>
      <c r="B12" s="30" t="s">
        <v>394</v>
      </c>
      <c r="C12" s="30" t="s">
        <v>429</v>
      </c>
      <c r="D12" s="30" t="s">
        <v>430</v>
      </c>
      <c r="E12" s="30" t="s">
        <v>431</v>
      </c>
      <c r="F12" s="30">
        <v>39112102</v>
      </c>
      <c r="G12" s="30">
        <v>1</v>
      </c>
      <c r="H12" s="30" t="s">
        <v>77</v>
      </c>
      <c r="I12" s="30">
        <v>14.81</v>
      </c>
      <c r="J12" s="37">
        <v>14.81</v>
      </c>
      <c r="K12" s="36">
        <v>0.4</v>
      </c>
      <c r="L12" s="39">
        <f t="shared" si="0"/>
        <v>8.8859999999999992</v>
      </c>
      <c r="M12" s="30"/>
      <c r="N12" s="31">
        <v>9</v>
      </c>
      <c r="O12" s="30" t="s">
        <v>394</v>
      </c>
      <c r="P12" s="30" t="s">
        <v>34</v>
      </c>
      <c r="Q12" s="30" t="s">
        <v>34</v>
      </c>
      <c r="R12" s="30" t="s">
        <v>34</v>
      </c>
      <c r="S12" s="30" t="s">
        <v>34</v>
      </c>
      <c r="T12" s="30" t="s">
        <v>34</v>
      </c>
      <c r="U12" s="30" t="s">
        <v>34</v>
      </c>
      <c r="V12" s="30" t="s">
        <v>34</v>
      </c>
      <c r="W12" s="37">
        <v>0</v>
      </c>
      <c r="X12" s="36">
        <v>0</v>
      </c>
      <c r="Y12" s="62">
        <f t="shared" si="1"/>
        <v>0</v>
      </c>
      <c r="Z12" s="60" t="s">
        <v>99</v>
      </c>
      <c r="AA12" s="61">
        <v>8.89</v>
      </c>
      <c r="AB12" s="60" t="s">
        <v>690</v>
      </c>
    </row>
    <row r="13" spans="1:28" ht="31.5" x14ac:dyDescent="0.35">
      <c r="A13" s="29" t="s">
        <v>43</v>
      </c>
      <c r="B13" s="30" t="s">
        <v>394</v>
      </c>
      <c r="C13" s="30" t="s">
        <v>432</v>
      </c>
      <c r="D13" s="30" t="s">
        <v>433</v>
      </c>
      <c r="E13" s="30" t="s">
        <v>434</v>
      </c>
      <c r="F13" s="30">
        <v>39111801</v>
      </c>
      <c r="G13" s="30">
        <v>1</v>
      </c>
      <c r="H13" s="30" t="s">
        <v>77</v>
      </c>
      <c r="I13" s="30">
        <v>21.49</v>
      </c>
      <c r="J13" s="37">
        <v>21.49</v>
      </c>
      <c r="K13" s="36">
        <v>0.4</v>
      </c>
      <c r="L13" s="39">
        <f t="shared" si="0"/>
        <v>12.893999999999998</v>
      </c>
      <c r="M13" s="30"/>
      <c r="N13" s="31">
        <v>10</v>
      </c>
      <c r="O13" s="30" t="s">
        <v>394</v>
      </c>
      <c r="P13" s="30" t="s">
        <v>34</v>
      </c>
      <c r="Q13" s="30" t="s">
        <v>34</v>
      </c>
      <c r="R13" s="30" t="s">
        <v>34</v>
      </c>
      <c r="S13" s="30" t="s">
        <v>34</v>
      </c>
      <c r="T13" s="30" t="s">
        <v>34</v>
      </c>
      <c r="U13" s="30" t="s">
        <v>34</v>
      </c>
      <c r="V13" s="30" t="s">
        <v>34</v>
      </c>
      <c r="W13" s="37">
        <v>0</v>
      </c>
      <c r="X13" s="36">
        <v>0</v>
      </c>
      <c r="Y13" s="63">
        <f t="shared" si="1"/>
        <v>0</v>
      </c>
      <c r="Z13" s="60" t="s">
        <v>99</v>
      </c>
      <c r="AA13" s="61">
        <v>12.89</v>
      </c>
      <c r="AB13" s="60" t="s">
        <v>690</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3"/>
  <sheetViews>
    <sheetView workbookViewId="0">
      <selection activeCell="A3" sqref="A3"/>
    </sheetView>
  </sheetViews>
  <sheetFormatPr defaultRowHeight="14.5" x14ac:dyDescent="0.35"/>
  <cols>
    <col min="1" max="1" width="8.1796875" style="11" bestFit="1" customWidth="1"/>
    <col min="2" max="2" width="13.81640625" customWidth="1"/>
    <col min="3" max="3" width="30.1796875" customWidth="1"/>
    <col min="4" max="5" width="13.54296875" customWidth="1"/>
    <col min="6" max="6" width="10.453125" customWidth="1"/>
    <col min="7" max="7" width="10.81640625" customWidth="1"/>
    <col min="8" max="8" width="13.81640625" customWidth="1"/>
    <col min="9" max="9" width="13.54296875" customWidth="1"/>
    <col min="10" max="10" width="13.453125" customWidth="1"/>
    <col min="11" max="12" width="11.453125" customWidth="1"/>
    <col min="13" max="13" width="4.453125" customWidth="1"/>
    <col min="14" max="14" width="8.1796875" style="13" bestFit="1" customWidth="1"/>
    <col min="15" max="15" width="13.54296875" customWidth="1"/>
    <col min="16" max="16" width="15.54296875" bestFit="1" customWidth="1"/>
    <col min="17" max="17" width="15.54296875" customWidth="1"/>
    <col min="18" max="18" width="13.54296875" customWidth="1"/>
    <col min="19" max="19" width="12.54296875" customWidth="1"/>
    <col min="20" max="20" width="14.81640625" customWidth="1"/>
    <col min="21" max="21" width="11.1796875" customWidth="1"/>
    <col min="22" max="22" width="13" customWidth="1"/>
    <col min="23" max="23" width="11.453125" customWidth="1"/>
    <col min="24" max="24" width="11.1796875" customWidth="1"/>
    <col min="25" max="25" width="10.1796875" customWidth="1"/>
    <col min="26" max="26" width="14.453125" customWidth="1"/>
    <col min="27" max="27" width="12.1796875" customWidth="1"/>
    <col min="28" max="28" width="23.7265625" customWidth="1"/>
  </cols>
  <sheetData>
    <row r="1" spans="1:28" x14ac:dyDescent="0.35">
      <c r="A1" s="19"/>
      <c r="B1" s="20"/>
      <c r="C1" s="20"/>
      <c r="D1" s="20"/>
      <c r="E1" s="20"/>
      <c r="F1" s="20"/>
      <c r="G1" s="21"/>
      <c r="H1" s="21"/>
      <c r="I1" s="71" t="s">
        <v>53</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197</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36.65" customHeight="1" x14ac:dyDescent="0.35">
      <c r="A4" s="10" t="s">
        <v>32</v>
      </c>
      <c r="B4" s="1" t="s">
        <v>53</v>
      </c>
      <c r="C4" s="1" t="s">
        <v>435</v>
      </c>
      <c r="D4" s="1" t="s">
        <v>436</v>
      </c>
      <c r="E4" s="1">
        <v>9723</v>
      </c>
      <c r="F4" s="1">
        <v>40101604</v>
      </c>
      <c r="G4" s="1">
        <v>1</v>
      </c>
      <c r="H4" s="1" t="s">
        <v>77</v>
      </c>
      <c r="I4" s="1">
        <v>50.57</v>
      </c>
      <c r="J4" s="37">
        <v>50.57</v>
      </c>
      <c r="K4" s="36">
        <v>0.35</v>
      </c>
      <c r="L4" s="39">
        <f>SUM(J4-(J4*K4))</f>
        <v>32.8705</v>
      </c>
      <c r="M4" s="17"/>
      <c r="N4" s="12">
        <v>1</v>
      </c>
      <c r="O4" s="1" t="s">
        <v>53</v>
      </c>
      <c r="P4" s="1" t="s">
        <v>34</v>
      </c>
      <c r="Q4" s="1" t="s">
        <v>34</v>
      </c>
      <c r="R4" s="1" t="s">
        <v>34</v>
      </c>
      <c r="S4" s="1" t="s">
        <v>34</v>
      </c>
      <c r="T4" s="1" t="s">
        <v>34</v>
      </c>
      <c r="U4" s="1" t="s">
        <v>34</v>
      </c>
      <c r="V4" s="1" t="s">
        <v>34</v>
      </c>
      <c r="W4" s="37">
        <v>0</v>
      </c>
      <c r="X4" s="36">
        <v>0</v>
      </c>
      <c r="Y4" s="62">
        <f>SUM(W4-(W4*X4))</f>
        <v>0</v>
      </c>
      <c r="Z4" s="60" t="s">
        <v>99</v>
      </c>
      <c r="AA4" s="61">
        <v>32.869999999999997</v>
      </c>
      <c r="AB4" s="60" t="s">
        <v>690</v>
      </c>
    </row>
    <row r="5" spans="1:28" ht="36.65" customHeight="1" x14ac:dyDescent="0.35">
      <c r="A5" s="10" t="s">
        <v>35</v>
      </c>
      <c r="B5" s="1" t="s">
        <v>53</v>
      </c>
      <c r="C5" s="1" t="s">
        <v>437</v>
      </c>
      <c r="D5" s="1" t="s">
        <v>438</v>
      </c>
      <c r="E5" s="1" t="s">
        <v>439</v>
      </c>
      <c r="F5" s="1">
        <v>40101819</v>
      </c>
      <c r="G5" s="1" t="s">
        <v>34</v>
      </c>
      <c r="H5" s="1" t="s">
        <v>34</v>
      </c>
      <c r="I5" s="1" t="s">
        <v>34</v>
      </c>
      <c r="J5" s="37">
        <v>0</v>
      </c>
      <c r="K5" s="36">
        <v>0</v>
      </c>
      <c r="L5" s="39">
        <f t="shared" ref="L5:L11" si="0">SUM(J5-(J5*K5))</f>
        <v>0</v>
      </c>
      <c r="M5" s="17"/>
      <c r="N5" s="12">
        <v>2</v>
      </c>
      <c r="O5" s="1" t="s">
        <v>53</v>
      </c>
      <c r="P5" s="1" t="s">
        <v>440</v>
      </c>
      <c r="Q5" s="1" t="s">
        <v>282</v>
      </c>
      <c r="R5" s="1" t="s">
        <v>441</v>
      </c>
      <c r="S5" s="1" t="s">
        <v>442</v>
      </c>
      <c r="T5" s="1">
        <v>1</v>
      </c>
      <c r="U5" s="1" t="s">
        <v>77</v>
      </c>
      <c r="V5" s="1">
        <v>99.82</v>
      </c>
      <c r="W5" s="37">
        <v>99.82</v>
      </c>
      <c r="X5" s="36">
        <v>0.35</v>
      </c>
      <c r="Y5" s="62">
        <f t="shared" ref="Y5:Y11" si="1">SUM(W5-(W5*X5))</f>
        <v>64.882999999999996</v>
      </c>
      <c r="Z5" s="60" t="s">
        <v>99</v>
      </c>
      <c r="AA5" s="61">
        <v>64.88</v>
      </c>
      <c r="AB5" s="60" t="s">
        <v>690</v>
      </c>
    </row>
    <row r="6" spans="1:28" ht="36.65" customHeight="1" x14ac:dyDescent="0.35">
      <c r="A6" s="10" t="s">
        <v>36</v>
      </c>
      <c r="B6" s="1" t="s">
        <v>53</v>
      </c>
      <c r="C6" s="1" t="s">
        <v>443</v>
      </c>
      <c r="D6" s="1" t="s">
        <v>444</v>
      </c>
      <c r="E6" s="1" t="s">
        <v>445</v>
      </c>
      <c r="F6" s="1">
        <v>40101806</v>
      </c>
      <c r="G6" s="1">
        <v>1</v>
      </c>
      <c r="H6" s="1" t="s">
        <v>77</v>
      </c>
      <c r="I6" s="1">
        <v>45.54</v>
      </c>
      <c r="J6" s="37">
        <v>45.54</v>
      </c>
      <c r="K6" s="36">
        <v>0.35</v>
      </c>
      <c r="L6" s="39">
        <f t="shared" si="0"/>
        <v>29.600999999999999</v>
      </c>
      <c r="M6" s="17"/>
      <c r="N6" s="12">
        <v>3</v>
      </c>
      <c r="O6" s="1" t="s">
        <v>53</v>
      </c>
      <c r="P6" s="1" t="s">
        <v>34</v>
      </c>
      <c r="Q6" s="1" t="s">
        <v>34</v>
      </c>
      <c r="R6" s="1" t="s">
        <v>34</v>
      </c>
      <c r="S6" s="1" t="s">
        <v>34</v>
      </c>
      <c r="T6" s="1" t="s">
        <v>34</v>
      </c>
      <c r="U6" s="1" t="s">
        <v>34</v>
      </c>
      <c r="V6" s="1" t="s">
        <v>34</v>
      </c>
      <c r="W6" s="37">
        <v>0</v>
      </c>
      <c r="X6" s="36">
        <v>0</v>
      </c>
      <c r="Y6" s="62">
        <f t="shared" si="1"/>
        <v>0</v>
      </c>
      <c r="Z6" s="60" t="s">
        <v>99</v>
      </c>
      <c r="AA6" s="61">
        <v>29.6</v>
      </c>
      <c r="AB6" s="60" t="s">
        <v>690</v>
      </c>
    </row>
    <row r="7" spans="1:28" ht="36.65" customHeight="1" x14ac:dyDescent="0.35">
      <c r="A7" s="10" t="s">
        <v>37</v>
      </c>
      <c r="B7" s="1" t="s">
        <v>53</v>
      </c>
      <c r="C7" s="1" t="s">
        <v>446</v>
      </c>
      <c r="D7" s="1" t="s">
        <v>447</v>
      </c>
      <c r="E7" s="1" t="s">
        <v>448</v>
      </c>
      <c r="F7" s="1">
        <v>40101809</v>
      </c>
      <c r="G7" s="1">
        <v>1</v>
      </c>
      <c r="H7" s="1" t="s">
        <v>77</v>
      </c>
      <c r="I7" s="1">
        <v>629</v>
      </c>
      <c r="J7" s="37">
        <v>629</v>
      </c>
      <c r="K7" s="36">
        <v>0.35</v>
      </c>
      <c r="L7" s="39">
        <f t="shared" si="0"/>
        <v>408.85</v>
      </c>
      <c r="M7" s="17"/>
      <c r="N7" s="12">
        <v>4</v>
      </c>
      <c r="O7" s="1" t="s">
        <v>53</v>
      </c>
      <c r="P7" s="1" t="s">
        <v>34</v>
      </c>
      <c r="Q7" s="1" t="s">
        <v>34</v>
      </c>
      <c r="R7" s="1" t="s">
        <v>34</v>
      </c>
      <c r="S7" s="1" t="s">
        <v>34</v>
      </c>
      <c r="T7" s="1" t="s">
        <v>34</v>
      </c>
      <c r="U7" s="1" t="s">
        <v>34</v>
      </c>
      <c r="V7" s="1" t="s">
        <v>34</v>
      </c>
      <c r="W7" s="37">
        <v>0</v>
      </c>
      <c r="X7" s="36">
        <v>0</v>
      </c>
      <c r="Y7" s="62">
        <f t="shared" si="1"/>
        <v>0</v>
      </c>
      <c r="Z7" s="60" t="s">
        <v>99</v>
      </c>
      <c r="AA7" s="61">
        <v>408.85</v>
      </c>
      <c r="AB7" s="60" t="s">
        <v>690</v>
      </c>
    </row>
    <row r="8" spans="1:28" ht="36.65" customHeight="1" x14ac:dyDescent="0.35">
      <c r="A8" s="10" t="s">
        <v>38</v>
      </c>
      <c r="B8" s="1" t="s">
        <v>53</v>
      </c>
      <c r="C8" s="1" t="s">
        <v>449</v>
      </c>
      <c r="D8" s="1" t="s">
        <v>450</v>
      </c>
      <c r="E8" s="1" t="s">
        <v>451</v>
      </c>
      <c r="F8" s="1">
        <v>40161505</v>
      </c>
      <c r="G8" s="1" t="s">
        <v>34</v>
      </c>
      <c r="H8" s="1" t="s">
        <v>34</v>
      </c>
      <c r="I8" s="1" t="s">
        <v>34</v>
      </c>
      <c r="J8" s="37">
        <v>0</v>
      </c>
      <c r="K8" s="36">
        <v>0</v>
      </c>
      <c r="L8" s="39">
        <f t="shared" si="0"/>
        <v>0</v>
      </c>
      <c r="M8" s="17"/>
      <c r="N8" s="12">
        <v>5</v>
      </c>
      <c r="O8" s="1" t="s">
        <v>53</v>
      </c>
      <c r="P8" s="1" t="s">
        <v>452</v>
      </c>
      <c r="Q8" s="1" t="s">
        <v>282</v>
      </c>
      <c r="R8" s="1" t="s">
        <v>453</v>
      </c>
      <c r="S8" s="1" t="s">
        <v>454</v>
      </c>
      <c r="T8" s="1">
        <v>1</v>
      </c>
      <c r="U8" s="1" t="s">
        <v>77</v>
      </c>
      <c r="V8" s="1">
        <v>3.57</v>
      </c>
      <c r="W8" s="37">
        <v>3.57</v>
      </c>
      <c r="X8" s="36">
        <v>0.35</v>
      </c>
      <c r="Y8" s="62">
        <f t="shared" si="1"/>
        <v>2.3205</v>
      </c>
      <c r="Z8" s="60" t="s">
        <v>99</v>
      </c>
      <c r="AA8" s="61">
        <v>2.3199999999999998</v>
      </c>
      <c r="AB8" s="60" t="s">
        <v>690</v>
      </c>
    </row>
    <row r="9" spans="1:28" ht="36.65" customHeight="1" x14ac:dyDescent="0.35">
      <c r="A9" s="10" t="s">
        <v>39</v>
      </c>
      <c r="B9" s="1" t="s">
        <v>53</v>
      </c>
      <c r="C9" s="1" t="s">
        <v>455</v>
      </c>
      <c r="D9" s="1" t="s">
        <v>178</v>
      </c>
      <c r="E9" s="1" t="s">
        <v>456</v>
      </c>
      <c r="F9" s="1">
        <v>40101601</v>
      </c>
      <c r="G9" s="1">
        <v>1</v>
      </c>
      <c r="H9" s="1" t="s">
        <v>77</v>
      </c>
      <c r="I9" s="1">
        <v>1776.92</v>
      </c>
      <c r="J9" s="37">
        <v>1776.92</v>
      </c>
      <c r="K9" s="36">
        <v>0.35</v>
      </c>
      <c r="L9" s="39">
        <f t="shared" si="0"/>
        <v>1154.998</v>
      </c>
      <c r="M9" s="17"/>
      <c r="N9" s="12">
        <v>6</v>
      </c>
      <c r="O9" s="1" t="s">
        <v>53</v>
      </c>
      <c r="P9" s="1" t="s">
        <v>34</v>
      </c>
      <c r="Q9" s="1" t="s">
        <v>34</v>
      </c>
      <c r="R9" s="1" t="s">
        <v>34</v>
      </c>
      <c r="S9" s="1" t="s">
        <v>34</v>
      </c>
      <c r="T9" s="1" t="s">
        <v>34</v>
      </c>
      <c r="U9" s="1" t="s">
        <v>34</v>
      </c>
      <c r="V9" s="1" t="s">
        <v>34</v>
      </c>
      <c r="W9" s="37">
        <v>0</v>
      </c>
      <c r="X9" s="36">
        <v>0</v>
      </c>
      <c r="Y9" s="62">
        <f t="shared" si="1"/>
        <v>0</v>
      </c>
      <c r="Z9" s="60" t="s">
        <v>99</v>
      </c>
      <c r="AA9" s="61">
        <v>1155</v>
      </c>
      <c r="AB9" s="60" t="s">
        <v>690</v>
      </c>
    </row>
    <row r="10" spans="1:28" ht="36.65" customHeight="1" x14ac:dyDescent="0.35">
      <c r="A10" s="10" t="s">
        <v>40</v>
      </c>
      <c r="B10" s="1" t="s">
        <v>53</v>
      </c>
      <c r="C10" s="1" t="s">
        <v>457</v>
      </c>
      <c r="D10" s="1" t="s">
        <v>458</v>
      </c>
      <c r="E10" s="1" t="s">
        <v>459</v>
      </c>
      <c r="F10" s="1">
        <v>39121506</v>
      </c>
      <c r="G10" s="1">
        <v>1</v>
      </c>
      <c r="H10" s="1" t="s">
        <v>77</v>
      </c>
      <c r="I10" s="1">
        <v>68.62</v>
      </c>
      <c r="J10" s="37">
        <v>68.62</v>
      </c>
      <c r="K10" s="36">
        <v>0.35</v>
      </c>
      <c r="L10" s="39">
        <f t="shared" si="0"/>
        <v>44.603000000000009</v>
      </c>
      <c r="M10" s="17"/>
      <c r="N10" s="12">
        <v>7</v>
      </c>
      <c r="O10" s="1" t="s">
        <v>53</v>
      </c>
      <c r="P10" s="1" t="s">
        <v>34</v>
      </c>
      <c r="Q10" s="1" t="s">
        <v>34</v>
      </c>
      <c r="R10" s="1" t="s">
        <v>34</v>
      </c>
      <c r="S10" s="1" t="s">
        <v>34</v>
      </c>
      <c r="T10" s="1" t="s">
        <v>34</v>
      </c>
      <c r="U10" s="1" t="s">
        <v>34</v>
      </c>
      <c r="V10" s="1" t="s">
        <v>34</v>
      </c>
      <c r="W10" s="37">
        <v>0</v>
      </c>
      <c r="X10" s="36">
        <v>0</v>
      </c>
      <c r="Y10" s="62">
        <f t="shared" si="1"/>
        <v>0</v>
      </c>
      <c r="Z10" s="60" t="s">
        <v>99</v>
      </c>
      <c r="AA10" s="61">
        <v>44.6</v>
      </c>
      <c r="AB10" s="60" t="s">
        <v>690</v>
      </c>
    </row>
    <row r="11" spans="1:28" ht="36.65" customHeight="1" x14ac:dyDescent="0.35">
      <c r="A11" s="10" t="s">
        <v>41</v>
      </c>
      <c r="B11" s="1" t="s">
        <v>53</v>
      </c>
      <c r="C11" s="1" t="s">
        <v>460</v>
      </c>
      <c r="D11" s="1" t="s">
        <v>178</v>
      </c>
      <c r="E11" s="1" t="s">
        <v>461</v>
      </c>
      <c r="F11" s="1">
        <v>40101502</v>
      </c>
      <c r="G11" s="1">
        <v>1</v>
      </c>
      <c r="H11" s="1" t="s">
        <v>77</v>
      </c>
      <c r="I11" s="1">
        <v>2049.23</v>
      </c>
      <c r="J11" s="37">
        <v>2049.23</v>
      </c>
      <c r="K11" s="36">
        <v>0.35</v>
      </c>
      <c r="L11" s="39">
        <f t="shared" si="0"/>
        <v>1331.9994999999999</v>
      </c>
      <c r="M11" s="17"/>
      <c r="N11" s="12">
        <v>8</v>
      </c>
      <c r="O11" s="1" t="s">
        <v>53</v>
      </c>
      <c r="P11" s="1" t="s">
        <v>34</v>
      </c>
      <c r="Q11" s="1" t="s">
        <v>34</v>
      </c>
      <c r="R11" s="1" t="s">
        <v>34</v>
      </c>
      <c r="S11" s="1" t="s">
        <v>34</v>
      </c>
      <c r="T11" s="44" t="s">
        <v>34</v>
      </c>
      <c r="U11" s="44" t="s">
        <v>34</v>
      </c>
      <c r="V11" s="44" t="s">
        <v>34</v>
      </c>
      <c r="W11" s="37">
        <v>0</v>
      </c>
      <c r="X11" s="36">
        <v>0</v>
      </c>
      <c r="Y11" s="62">
        <f t="shared" si="1"/>
        <v>0</v>
      </c>
      <c r="Z11" s="60" t="s">
        <v>99</v>
      </c>
      <c r="AA11" s="61">
        <v>1332</v>
      </c>
      <c r="AB11" s="60" t="s">
        <v>690</v>
      </c>
    </row>
    <row r="12" spans="1:28" ht="36.65" customHeight="1" x14ac:dyDescent="0.35">
      <c r="A12" s="10" t="s">
        <v>42</v>
      </c>
      <c r="B12" s="1" t="s">
        <v>53</v>
      </c>
      <c r="C12" s="1" t="s">
        <v>462</v>
      </c>
      <c r="D12" s="1" t="s">
        <v>463</v>
      </c>
      <c r="E12" s="1" t="s">
        <v>464</v>
      </c>
      <c r="F12" s="1">
        <v>40161602</v>
      </c>
      <c r="G12" s="1">
        <v>1</v>
      </c>
      <c r="H12" s="1" t="s">
        <v>77</v>
      </c>
      <c r="I12" s="1">
        <v>156.96</v>
      </c>
      <c r="J12" s="37">
        <v>156.96</v>
      </c>
      <c r="K12" s="36">
        <v>0.35</v>
      </c>
      <c r="L12" s="39">
        <f t="shared" ref="L12:L13" si="2">SUM(J12-(J12*K12))</f>
        <v>102.024</v>
      </c>
      <c r="M12" s="17"/>
      <c r="N12" s="12">
        <v>8</v>
      </c>
      <c r="O12" s="1" t="s">
        <v>53</v>
      </c>
      <c r="P12" s="1" t="s">
        <v>34</v>
      </c>
      <c r="Q12" s="1" t="s">
        <v>34</v>
      </c>
      <c r="R12" s="1" t="s">
        <v>34</v>
      </c>
      <c r="S12" s="1" t="s">
        <v>34</v>
      </c>
      <c r="T12" s="44" t="s">
        <v>34</v>
      </c>
      <c r="U12" s="44" t="s">
        <v>34</v>
      </c>
      <c r="V12" s="44" t="s">
        <v>34</v>
      </c>
      <c r="W12" s="37">
        <v>0</v>
      </c>
      <c r="X12" s="36">
        <v>0</v>
      </c>
      <c r="Y12" s="62">
        <f t="shared" ref="Y12:Y13" si="3">SUM(W12-(W12*X12))</f>
        <v>0</v>
      </c>
      <c r="Z12" s="60" t="s">
        <v>99</v>
      </c>
      <c r="AA12" s="61">
        <v>102.02</v>
      </c>
      <c r="AB12" s="60" t="s">
        <v>690</v>
      </c>
    </row>
    <row r="13" spans="1:28" ht="36.65" customHeight="1" x14ac:dyDescent="0.35">
      <c r="A13" s="10" t="s">
        <v>43</v>
      </c>
      <c r="B13" s="1" t="s">
        <v>53</v>
      </c>
      <c r="C13" s="1" t="s">
        <v>465</v>
      </c>
      <c r="D13" s="1" t="s">
        <v>178</v>
      </c>
      <c r="E13" s="1" t="s">
        <v>466</v>
      </c>
      <c r="F13" s="1">
        <v>40101701</v>
      </c>
      <c r="G13" s="1" t="s">
        <v>34</v>
      </c>
      <c r="H13" s="1" t="s">
        <v>34</v>
      </c>
      <c r="I13" s="1" t="s">
        <v>34</v>
      </c>
      <c r="J13" s="37">
        <v>0</v>
      </c>
      <c r="K13" s="36">
        <v>0</v>
      </c>
      <c r="L13" s="39">
        <f t="shared" si="2"/>
        <v>0</v>
      </c>
      <c r="M13" s="17"/>
      <c r="N13" s="12">
        <v>8</v>
      </c>
      <c r="O13" s="1" t="s">
        <v>53</v>
      </c>
      <c r="P13" s="1" t="s">
        <v>467</v>
      </c>
      <c r="Q13" s="1" t="s">
        <v>468</v>
      </c>
      <c r="R13" s="1" t="s">
        <v>469</v>
      </c>
      <c r="S13" s="1" t="s">
        <v>470</v>
      </c>
      <c r="T13" s="44">
        <v>1</v>
      </c>
      <c r="U13" s="44" t="s">
        <v>77</v>
      </c>
      <c r="V13" s="44">
        <v>369.43</v>
      </c>
      <c r="W13" s="37">
        <v>369.43</v>
      </c>
      <c r="X13" s="36">
        <v>0.35</v>
      </c>
      <c r="Y13" s="62">
        <f t="shared" si="3"/>
        <v>240.12950000000001</v>
      </c>
      <c r="Z13" s="60" t="s">
        <v>99</v>
      </c>
      <c r="AA13" s="61">
        <v>240.13</v>
      </c>
      <c r="AB13" s="60" t="s">
        <v>690</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15"/>
  <sheetViews>
    <sheetView zoomScaleNormal="100" workbookViewId="0">
      <selection activeCell="A3" sqref="A3"/>
    </sheetView>
  </sheetViews>
  <sheetFormatPr defaultRowHeight="14.5" x14ac:dyDescent="0.35"/>
  <cols>
    <col min="1" max="1" width="8.1796875" style="11" bestFit="1" customWidth="1"/>
    <col min="2" max="2" width="15.54296875" customWidth="1"/>
    <col min="3" max="3" width="24.8164062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3.81640625" customWidth="1"/>
    <col min="14" max="14" width="8.1796875" style="13" bestFit="1" customWidth="1"/>
    <col min="15" max="15" width="14" customWidth="1"/>
    <col min="16" max="16" width="16.81640625" customWidth="1"/>
    <col min="17" max="17" width="13.179687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 min="26" max="26" width="15.7265625" customWidth="1"/>
    <col min="27" max="27" width="12.81640625" customWidth="1"/>
    <col min="28" max="28" width="47.453125" customWidth="1"/>
  </cols>
  <sheetData>
    <row r="1" spans="1:28" x14ac:dyDescent="0.35">
      <c r="A1" s="19"/>
      <c r="B1" s="20"/>
      <c r="C1" s="20"/>
      <c r="D1" s="20"/>
      <c r="E1" s="20"/>
      <c r="F1" s="20"/>
      <c r="G1" s="21"/>
      <c r="H1" s="21"/>
      <c r="I1" s="71" t="s">
        <v>471</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41.5" customHeight="1" x14ac:dyDescent="0.35">
      <c r="A4" s="10" t="s">
        <v>32</v>
      </c>
      <c r="B4" s="1" t="s">
        <v>471</v>
      </c>
      <c r="C4" s="1" t="s">
        <v>472</v>
      </c>
      <c r="D4" s="1" t="s">
        <v>473</v>
      </c>
      <c r="E4" s="1">
        <v>44089</v>
      </c>
      <c r="F4" s="1">
        <v>23271800</v>
      </c>
      <c r="G4" s="1">
        <v>1</v>
      </c>
      <c r="H4" s="1" t="s">
        <v>77</v>
      </c>
      <c r="I4" s="1">
        <v>0.248</v>
      </c>
      <c r="J4" s="37">
        <v>0.248</v>
      </c>
      <c r="K4" s="36">
        <v>0.4</v>
      </c>
      <c r="L4" s="39">
        <f>SUM(J4-(J4*K4))</f>
        <v>0.14879999999999999</v>
      </c>
      <c r="M4" s="17"/>
      <c r="N4" s="12">
        <v>1</v>
      </c>
      <c r="O4" s="1" t="s">
        <v>471</v>
      </c>
      <c r="P4" s="1" t="s">
        <v>34</v>
      </c>
      <c r="Q4" s="1" t="s">
        <v>34</v>
      </c>
      <c r="R4" s="1" t="s">
        <v>34</v>
      </c>
      <c r="S4" s="1" t="s">
        <v>34</v>
      </c>
      <c r="T4" s="1" t="s">
        <v>34</v>
      </c>
      <c r="U4" s="1" t="s">
        <v>34</v>
      </c>
      <c r="V4" s="1" t="s">
        <v>34</v>
      </c>
      <c r="W4" s="37">
        <v>0</v>
      </c>
      <c r="X4" s="36">
        <v>0</v>
      </c>
      <c r="Y4" s="62">
        <f>SUM(W4-(W4*X4))</f>
        <v>0</v>
      </c>
      <c r="Z4" s="60" t="s">
        <v>99</v>
      </c>
      <c r="AA4" s="61">
        <v>0.15</v>
      </c>
      <c r="AB4" s="60" t="s">
        <v>690</v>
      </c>
    </row>
    <row r="5" spans="1:28" ht="41.5" customHeight="1" x14ac:dyDescent="0.35">
      <c r="A5" s="10" t="s">
        <v>35</v>
      </c>
      <c r="B5" s="1" t="s">
        <v>471</v>
      </c>
      <c r="C5" s="1" t="s">
        <v>474</v>
      </c>
      <c r="D5" s="1" t="s">
        <v>475</v>
      </c>
      <c r="E5" s="1" t="s">
        <v>476</v>
      </c>
      <c r="F5" s="1">
        <v>27111503</v>
      </c>
      <c r="G5" s="1" t="s">
        <v>34</v>
      </c>
      <c r="H5" s="1" t="s">
        <v>34</v>
      </c>
      <c r="I5" s="1" t="s">
        <v>34</v>
      </c>
      <c r="J5" s="37">
        <v>0</v>
      </c>
      <c r="K5" s="36">
        <v>0</v>
      </c>
      <c r="L5" s="39">
        <f t="shared" ref="L5:L14" si="0">SUM(J5-(J5*K5))</f>
        <v>0</v>
      </c>
      <c r="M5" s="17"/>
      <c r="N5" s="12">
        <v>2</v>
      </c>
      <c r="O5" s="1" t="s">
        <v>471</v>
      </c>
      <c r="P5" s="1" t="s">
        <v>477</v>
      </c>
      <c r="Q5" s="1" t="s">
        <v>478</v>
      </c>
      <c r="R5" s="1" t="s">
        <v>479</v>
      </c>
      <c r="S5" s="1" t="s">
        <v>480</v>
      </c>
      <c r="T5" s="1">
        <v>1</v>
      </c>
      <c r="U5" s="1" t="s">
        <v>77</v>
      </c>
      <c r="V5" s="1">
        <v>3.35</v>
      </c>
      <c r="W5" s="37">
        <v>3.35</v>
      </c>
      <c r="X5" s="36">
        <v>0.4</v>
      </c>
      <c r="Y5" s="62">
        <f t="shared" ref="Y5:Y14" si="1">SUM(W5-(W5*X5))</f>
        <v>2.0099999999999998</v>
      </c>
      <c r="Z5" s="60" t="s">
        <v>99</v>
      </c>
      <c r="AA5" s="61">
        <v>2.0099999999999998</v>
      </c>
      <c r="AB5" s="60" t="s">
        <v>690</v>
      </c>
    </row>
    <row r="6" spans="1:28" ht="41.5" customHeight="1" x14ac:dyDescent="0.35">
      <c r="A6" s="10" t="s">
        <v>36</v>
      </c>
      <c r="B6" s="1" t="s">
        <v>471</v>
      </c>
      <c r="C6" s="1" t="s">
        <v>481</v>
      </c>
      <c r="D6" s="1" t="s">
        <v>365</v>
      </c>
      <c r="E6" s="1" t="s">
        <v>482</v>
      </c>
      <c r="F6" s="1">
        <v>27112906</v>
      </c>
      <c r="G6" s="1" t="s">
        <v>34</v>
      </c>
      <c r="H6" s="1" t="s">
        <v>34</v>
      </c>
      <c r="I6" s="1" t="s">
        <v>34</v>
      </c>
      <c r="J6" s="37">
        <v>0</v>
      </c>
      <c r="K6" s="36">
        <v>0</v>
      </c>
      <c r="L6" s="39">
        <f t="shared" si="0"/>
        <v>0</v>
      </c>
      <c r="M6" s="17"/>
      <c r="N6" s="12">
        <v>3</v>
      </c>
      <c r="O6" s="1" t="s">
        <v>471</v>
      </c>
      <c r="P6" s="1" t="s">
        <v>483</v>
      </c>
      <c r="Q6" s="1" t="s">
        <v>368</v>
      </c>
      <c r="R6" s="1" t="s">
        <v>484</v>
      </c>
      <c r="S6" s="1" t="s">
        <v>485</v>
      </c>
      <c r="T6" s="1">
        <v>1</v>
      </c>
      <c r="U6" s="1" t="s">
        <v>77</v>
      </c>
      <c r="V6" s="1">
        <v>24.3</v>
      </c>
      <c r="W6" s="37">
        <v>24.3</v>
      </c>
      <c r="X6" s="36">
        <v>0.4</v>
      </c>
      <c r="Y6" s="62">
        <f t="shared" si="1"/>
        <v>14.58</v>
      </c>
      <c r="Z6" s="60" t="s">
        <v>99</v>
      </c>
      <c r="AA6" s="61">
        <v>14.58</v>
      </c>
      <c r="AB6" s="60" t="s">
        <v>690</v>
      </c>
    </row>
    <row r="7" spans="1:28" ht="41.5" customHeight="1" x14ac:dyDescent="0.35">
      <c r="A7" s="10" t="s">
        <v>37</v>
      </c>
      <c r="B7" s="1" t="s">
        <v>471</v>
      </c>
      <c r="C7" s="1" t="s">
        <v>486</v>
      </c>
      <c r="D7" s="1" t="s">
        <v>487</v>
      </c>
      <c r="E7" s="1" t="s">
        <v>488</v>
      </c>
      <c r="F7" s="1">
        <v>27112401</v>
      </c>
      <c r="G7" s="1">
        <v>1</v>
      </c>
      <c r="H7" s="1" t="s">
        <v>77</v>
      </c>
      <c r="I7" s="1">
        <v>28.62</v>
      </c>
      <c r="J7" s="37">
        <v>28.62</v>
      </c>
      <c r="K7" s="36">
        <v>0.4</v>
      </c>
      <c r="L7" s="39">
        <f t="shared" si="0"/>
        <v>17.172000000000001</v>
      </c>
      <c r="M7" s="17"/>
      <c r="N7" s="12">
        <v>4</v>
      </c>
      <c r="O7" s="1" t="s">
        <v>471</v>
      </c>
      <c r="P7" s="1" t="s">
        <v>34</v>
      </c>
      <c r="Q7" s="1" t="s">
        <v>34</v>
      </c>
      <c r="R7" s="1" t="s">
        <v>34</v>
      </c>
      <c r="S7" s="1" t="s">
        <v>34</v>
      </c>
      <c r="T7" s="1" t="s">
        <v>34</v>
      </c>
      <c r="U7" s="1" t="s">
        <v>34</v>
      </c>
      <c r="V7" s="1" t="s">
        <v>34</v>
      </c>
      <c r="W7" s="37">
        <v>0</v>
      </c>
      <c r="X7" s="36">
        <v>0</v>
      </c>
      <c r="Y7" s="62">
        <f t="shared" si="1"/>
        <v>0</v>
      </c>
      <c r="Z7" s="60" t="s">
        <v>99</v>
      </c>
      <c r="AA7" s="61">
        <v>17.170000000000002</v>
      </c>
      <c r="AB7" s="60" t="s">
        <v>690</v>
      </c>
    </row>
    <row r="8" spans="1:28" ht="41.5" customHeight="1" x14ac:dyDescent="0.35">
      <c r="A8" s="10" t="s">
        <v>38</v>
      </c>
      <c r="B8" s="1" t="s">
        <v>471</v>
      </c>
      <c r="C8" s="1" t="s">
        <v>489</v>
      </c>
      <c r="D8" s="1" t="s">
        <v>490</v>
      </c>
      <c r="E8" s="1">
        <v>4935322</v>
      </c>
      <c r="F8" s="1">
        <v>27112113</v>
      </c>
      <c r="G8" s="1">
        <v>1</v>
      </c>
      <c r="H8" s="1" t="s">
        <v>77</v>
      </c>
      <c r="I8" s="1">
        <v>22.52</v>
      </c>
      <c r="J8" s="37">
        <v>22.52</v>
      </c>
      <c r="K8" s="36">
        <v>0.4</v>
      </c>
      <c r="L8" s="39">
        <f t="shared" si="0"/>
        <v>13.511999999999999</v>
      </c>
      <c r="M8" s="17"/>
      <c r="N8" s="12">
        <v>5</v>
      </c>
      <c r="O8" s="1" t="s">
        <v>471</v>
      </c>
      <c r="P8" s="1" t="s">
        <v>34</v>
      </c>
      <c r="Q8" s="1" t="s">
        <v>34</v>
      </c>
      <c r="R8" s="1" t="s">
        <v>34</v>
      </c>
      <c r="S8" s="1" t="s">
        <v>34</v>
      </c>
      <c r="T8" s="1" t="s">
        <v>34</v>
      </c>
      <c r="U8" s="1" t="s">
        <v>34</v>
      </c>
      <c r="V8" s="1" t="s">
        <v>34</v>
      </c>
      <c r="W8" s="37">
        <v>0</v>
      </c>
      <c r="X8" s="36">
        <v>0</v>
      </c>
      <c r="Y8" s="62">
        <f t="shared" si="1"/>
        <v>0</v>
      </c>
      <c r="Z8" s="60" t="s">
        <v>99</v>
      </c>
      <c r="AA8" s="61">
        <v>13.51</v>
      </c>
      <c r="AB8" s="60" t="s">
        <v>690</v>
      </c>
    </row>
    <row r="9" spans="1:28" ht="41.5" customHeight="1" x14ac:dyDescent="0.35">
      <c r="A9" s="10" t="s">
        <v>39</v>
      </c>
      <c r="B9" s="1" t="s">
        <v>471</v>
      </c>
      <c r="C9" s="1" t="s">
        <v>491</v>
      </c>
      <c r="D9" s="1" t="s">
        <v>490</v>
      </c>
      <c r="E9" s="1" t="s">
        <v>492</v>
      </c>
      <c r="F9" s="1">
        <v>27112115</v>
      </c>
      <c r="G9" s="1" t="s">
        <v>34</v>
      </c>
      <c r="H9" s="1" t="s">
        <v>34</v>
      </c>
      <c r="I9" s="1" t="s">
        <v>34</v>
      </c>
      <c r="J9" s="37">
        <v>0</v>
      </c>
      <c r="K9" s="36">
        <v>0</v>
      </c>
      <c r="L9" s="39">
        <f t="shared" si="0"/>
        <v>0</v>
      </c>
      <c r="M9" s="17"/>
      <c r="N9" s="12">
        <v>6</v>
      </c>
      <c r="O9" s="1" t="s">
        <v>471</v>
      </c>
      <c r="P9" s="1" t="s">
        <v>493</v>
      </c>
      <c r="Q9" s="1" t="s">
        <v>368</v>
      </c>
      <c r="R9" s="1" t="s">
        <v>494</v>
      </c>
      <c r="S9" s="1" t="s">
        <v>495</v>
      </c>
      <c r="T9" s="1">
        <v>1</v>
      </c>
      <c r="U9" s="1" t="s">
        <v>77</v>
      </c>
      <c r="V9" s="1">
        <v>27.23</v>
      </c>
      <c r="W9" s="37">
        <v>27.23</v>
      </c>
      <c r="X9" s="36">
        <v>0.4</v>
      </c>
      <c r="Y9" s="62">
        <f t="shared" si="1"/>
        <v>16.338000000000001</v>
      </c>
      <c r="Z9" s="60" t="s">
        <v>99</v>
      </c>
      <c r="AA9" s="61">
        <v>16.34</v>
      </c>
      <c r="AB9" s="60" t="s">
        <v>690</v>
      </c>
    </row>
    <row r="10" spans="1:28" ht="41.5" customHeight="1" x14ac:dyDescent="0.35">
      <c r="A10" s="10" t="s">
        <v>40</v>
      </c>
      <c r="B10" s="1" t="s">
        <v>471</v>
      </c>
      <c r="C10" s="1" t="s">
        <v>496</v>
      </c>
      <c r="D10" s="1" t="s">
        <v>497</v>
      </c>
      <c r="E10" s="1" t="s">
        <v>498</v>
      </c>
      <c r="F10" s="1">
        <v>27112134</v>
      </c>
      <c r="G10" s="1">
        <v>1</v>
      </c>
      <c r="H10" s="1" t="s">
        <v>77</v>
      </c>
      <c r="I10" s="1">
        <v>31.73</v>
      </c>
      <c r="J10" s="37">
        <v>31.73</v>
      </c>
      <c r="K10" s="36">
        <v>0.4</v>
      </c>
      <c r="L10" s="39">
        <f t="shared" si="0"/>
        <v>19.038</v>
      </c>
      <c r="M10" s="17"/>
      <c r="N10" s="12">
        <v>7</v>
      </c>
      <c r="O10" s="1" t="s">
        <v>471</v>
      </c>
      <c r="P10" s="1" t="s">
        <v>34</v>
      </c>
      <c r="Q10" s="1" t="s">
        <v>34</v>
      </c>
      <c r="R10" s="1" t="s">
        <v>34</v>
      </c>
      <c r="S10" s="1" t="s">
        <v>34</v>
      </c>
      <c r="T10" s="1" t="s">
        <v>34</v>
      </c>
      <c r="U10" s="1" t="s">
        <v>34</v>
      </c>
      <c r="V10" s="1" t="s">
        <v>34</v>
      </c>
      <c r="W10" s="37">
        <v>0</v>
      </c>
      <c r="X10" s="36">
        <v>0</v>
      </c>
      <c r="Y10" s="62">
        <f t="shared" si="1"/>
        <v>0</v>
      </c>
      <c r="Z10" s="60" t="s">
        <v>99</v>
      </c>
      <c r="AA10" s="61">
        <v>19.04</v>
      </c>
      <c r="AB10" s="60" t="s">
        <v>690</v>
      </c>
    </row>
    <row r="11" spans="1:28" ht="41.5" customHeight="1" x14ac:dyDescent="0.35">
      <c r="A11" s="10" t="s">
        <v>41</v>
      </c>
      <c r="B11" s="1" t="s">
        <v>471</v>
      </c>
      <c r="C11" s="1" t="s">
        <v>499</v>
      </c>
      <c r="D11" s="1" t="s">
        <v>500</v>
      </c>
      <c r="E11" s="1">
        <v>227344</v>
      </c>
      <c r="F11" s="1">
        <v>27112836</v>
      </c>
      <c r="G11" s="1" t="s">
        <v>34</v>
      </c>
      <c r="H11" s="1" t="s">
        <v>34</v>
      </c>
      <c r="I11" s="1" t="s">
        <v>34</v>
      </c>
      <c r="J11" s="37">
        <v>0</v>
      </c>
      <c r="K11" s="36">
        <v>0</v>
      </c>
      <c r="L11" s="39">
        <f t="shared" si="0"/>
        <v>0</v>
      </c>
      <c r="M11" s="17"/>
      <c r="N11" s="12">
        <v>8</v>
      </c>
      <c r="O11" s="1" t="s">
        <v>471</v>
      </c>
      <c r="P11" s="1" t="s">
        <v>501</v>
      </c>
      <c r="Q11" s="1" t="s">
        <v>502</v>
      </c>
      <c r="R11" s="1" t="s">
        <v>503</v>
      </c>
      <c r="S11" s="1" t="s">
        <v>504</v>
      </c>
      <c r="T11" s="44">
        <v>1</v>
      </c>
      <c r="U11" s="44" t="s">
        <v>77</v>
      </c>
      <c r="V11" s="44">
        <v>7.53</v>
      </c>
      <c r="W11" s="37">
        <v>7.53</v>
      </c>
      <c r="X11" s="36">
        <v>0.4</v>
      </c>
      <c r="Y11" s="62">
        <f t="shared" si="1"/>
        <v>4.5179999999999998</v>
      </c>
      <c r="Z11" s="60" t="s">
        <v>505</v>
      </c>
      <c r="AA11" s="61">
        <v>4.5199999999999996</v>
      </c>
      <c r="AB11" s="60" t="s">
        <v>690</v>
      </c>
    </row>
    <row r="12" spans="1:28" ht="41.5" customHeight="1" x14ac:dyDescent="0.35">
      <c r="A12" s="10" t="s">
        <v>42</v>
      </c>
      <c r="B12" s="1" t="s">
        <v>471</v>
      </c>
      <c r="C12" s="1" t="s">
        <v>506</v>
      </c>
      <c r="D12" s="1" t="s">
        <v>500</v>
      </c>
      <c r="E12" s="1">
        <v>249129</v>
      </c>
      <c r="F12" s="1">
        <v>27111618</v>
      </c>
      <c r="G12" s="1">
        <v>1</v>
      </c>
      <c r="H12" s="1" t="s">
        <v>77</v>
      </c>
      <c r="I12" s="1">
        <v>26.43</v>
      </c>
      <c r="J12" s="37">
        <v>26.43</v>
      </c>
      <c r="K12" s="36">
        <v>0.4</v>
      </c>
      <c r="L12" s="39">
        <f t="shared" si="0"/>
        <v>15.857999999999999</v>
      </c>
      <c r="M12" s="17"/>
      <c r="N12" s="12">
        <v>9</v>
      </c>
      <c r="O12" s="1" t="s">
        <v>471</v>
      </c>
      <c r="P12" s="1" t="s">
        <v>34</v>
      </c>
      <c r="Q12" s="1" t="s">
        <v>34</v>
      </c>
      <c r="R12" s="1" t="s">
        <v>34</v>
      </c>
      <c r="S12" s="1" t="s">
        <v>34</v>
      </c>
      <c r="T12" s="44" t="s">
        <v>34</v>
      </c>
      <c r="U12" s="44" t="s">
        <v>34</v>
      </c>
      <c r="V12" s="44" t="s">
        <v>34</v>
      </c>
      <c r="W12" s="37">
        <v>0</v>
      </c>
      <c r="X12" s="36">
        <v>0</v>
      </c>
      <c r="Y12" s="62">
        <f t="shared" si="1"/>
        <v>0</v>
      </c>
      <c r="Z12" s="60" t="s">
        <v>99</v>
      </c>
      <c r="AA12" s="61">
        <v>15.86</v>
      </c>
      <c r="AB12" s="60" t="s">
        <v>690</v>
      </c>
    </row>
    <row r="13" spans="1:28" ht="41.5" customHeight="1" x14ac:dyDescent="0.35">
      <c r="A13" s="10" t="s">
        <v>43</v>
      </c>
      <c r="B13" s="1" t="s">
        <v>471</v>
      </c>
      <c r="C13" s="1" t="s">
        <v>507</v>
      </c>
      <c r="D13" s="1" t="s">
        <v>508</v>
      </c>
      <c r="E13" s="1" t="s">
        <v>509</v>
      </c>
      <c r="F13" s="1">
        <v>27111713</v>
      </c>
      <c r="G13" s="1">
        <v>1</v>
      </c>
      <c r="H13" s="1" t="s">
        <v>510</v>
      </c>
      <c r="I13" s="1">
        <v>63.29</v>
      </c>
      <c r="J13" s="37">
        <v>63.29</v>
      </c>
      <c r="K13" s="36">
        <v>0.4</v>
      </c>
      <c r="L13" s="39">
        <f t="shared" si="0"/>
        <v>37.973999999999997</v>
      </c>
      <c r="M13" s="17"/>
      <c r="N13" s="12">
        <v>10</v>
      </c>
      <c r="O13" s="1" t="s">
        <v>471</v>
      </c>
      <c r="P13" s="1" t="s">
        <v>34</v>
      </c>
      <c r="Q13" s="1" t="s">
        <v>34</v>
      </c>
      <c r="R13" s="1" t="s">
        <v>34</v>
      </c>
      <c r="S13" s="1" t="s">
        <v>34</v>
      </c>
      <c r="T13" s="44" t="s">
        <v>34</v>
      </c>
      <c r="U13" s="44" t="s">
        <v>34</v>
      </c>
      <c r="V13" s="44" t="s">
        <v>34</v>
      </c>
      <c r="W13" s="37">
        <v>0</v>
      </c>
      <c r="X13" s="36">
        <v>0</v>
      </c>
      <c r="Y13" s="63">
        <f t="shared" si="1"/>
        <v>0</v>
      </c>
      <c r="Z13" s="60" t="s">
        <v>505</v>
      </c>
      <c r="AA13" s="61">
        <v>37.97</v>
      </c>
      <c r="AB13" s="60" t="s">
        <v>690</v>
      </c>
    </row>
    <row r="14" spans="1:28" ht="41.5" customHeight="1" x14ac:dyDescent="0.35">
      <c r="A14" s="10" t="s">
        <v>511</v>
      </c>
      <c r="B14" s="1" t="s">
        <v>471</v>
      </c>
      <c r="C14" s="1" t="s">
        <v>512</v>
      </c>
      <c r="D14" s="1" t="s">
        <v>513</v>
      </c>
      <c r="E14" s="1" t="s">
        <v>514</v>
      </c>
      <c r="F14" s="1"/>
      <c r="G14" s="1">
        <v>1</v>
      </c>
      <c r="H14" s="1" t="s">
        <v>77</v>
      </c>
      <c r="I14" s="1">
        <v>304.33</v>
      </c>
      <c r="J14" s="37">
        <v>304.33</v>
      </c>
      <c r="K14" s="36">
        <v>0.4</v>
      </c>
      <c r="L14" s="39">
        <f t="shared" si="0"/>
        <v>182.59799999999998</v>
      </c>
      <c r="M14" s="17"/>
      <c r="N14" s="12">
        <v>10</v>
      </c>
      <c r="O14" s="1" t="s">
        <v>515</v>
      </c>
      <c r="P14" s="1" t="s">
        <v>34</v>
      </c>
      <c r="Q14" s="1" t="s">
        <v>34</v>
      </c>
      <c r="R14" s="1" t="s">
        <v>34</v>
      </c>
      <c r="S14" s="1" t="s">
        <v>34</v>
      </c>
      <c r="T14" s="44" t="s">
        <v>34</v>
      </c>
      <c r="U14" s="44" t="s">
        <v>34</v>
      </c>
      <c r="V14" s="44" t="s">
        <v>34</v>
      </c>
      <c r="W14" s="37">
        <v>0</v>
      </c>
      <c r="X14" s="36">
        <v>0</v>
      </c>
      <c r="Y14" s="63">
        <f t="shared" si="1"/>
        <v>0</v>
      </c>
      <c r="Z14" s="60" t="s">
        <v>99</v>
      </c>
      <c r="AA14" s="61">
        <v>182.6</v>
      </c>
      <c r="AB14" s="60" t="s">
        <v>690</v>
      </c>
    </row>
    <row r="15" spans="1:28" ht="41.5" customHeight="1" x14ac:dyDescent="0.35">
      <c r="A15" s="10" t="s">
        <v>389</v>
      </c>
      <c r="B15" s="1" t="s">
        <v>471</v>
      </c>
      <c r="C15" s="1" t="s">
        <v>516</v>
      </c>
      <c r="D15" s="1" t="s">
        <v>365</v>
      </c>
      <c r="E15" s="1" t="s">
        <v>517</v>
      </c>
      <c r="F15" s="1">
        <v>27112004</v>
      </c>
      <c r="G15" s="1" t="s">
        <v>34</v>
      </c>
      <c r="H15" s="1" t="s">
        <v>34</v>
      </c>
      <c r="I15" s="1" t="s">
        <v>34</v>
      </c>
      <c r="J15" s="37">
        <v>0</v>
      </c>
      <c r="K15" s="36">
        <v>0</v>
      </c>
      <c r="L15" s="39">
        <f t="shared" ref="L15" si="2">SUM(J15-(J15*K15))</f>
        <v>0</v>
      </c>
      <c r="M15" s="17"/>
      <c r="N15" s="12">
        <v>10</v>
      </c>
      <c r="O15" s="1" t="s">
        <v>515</v>
      </c>
      <c r="P15" s="1" t="s">
        <v>518</v>
      </c>
      <c r="Q15" s="1" t="s">
        <v>233</v>
      </c>
      <c r="R15" s="1" t="s">
        <v>519</v>
      </c>
      <c r="S15" s="1" t="s">
        <v>520</v>
      </c>
      <c r="T15" s="44">
        <v>1</v>
      </c>
      <c r="U15" s="44" t="s">
        <v>77</v>
      </c>
      <c r="V15" s="44">
        <v>39.57</v>
      </c>
      <c r="W15" s="37">
        <v>39.57</v>
      </c>
      <c r="X15" s="36">
        <v>0.4</v>
      </c>
      <c r="Y15" s="63">
        <f t="shared" ref="Y15" si="3">SUM(W15-(W15*X15))</f>
        <v>23.741999999999997</v>
      </c>
      <c r="Z15" s="60" t="s">
        <v>99</v>
      </c>
      <c r="AA15" s="61">
        <v>23.74</v>
      </c>
      <c r="AB15" s="60" t="s">
        <v>690</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14"/>
  <sheetViews>
    <sheetView workbookViewId="0">
      <selection activeCell="A3" sqref="A3"/>
    </sheetView>
  </sheetViews>
  <sheetFormatPr defaultRowHeight="14.5" x14ac:dyDescent="0.35"/>
  <cols>
    <col min="1" max="1" width="8.1796875" style="11" bestFit="1" customWidth="1"/>
    <col min="2" max="2" width="15.54296875" customWidth="1"/>
    <col min="3" max="3" width="27.8164062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4.453125" customWidth="1"/>
    <col min="14" max="14" width="8.1796875" style="13" bestFit="1" customWidth="1"/>
    <col min="15" max="15" width="14" customWidth="1"/>
    <col min="16" max="16" width="15.54296875" bestFit="1" customWidth="1"/>
    <col min="17" max="17" width="13.179687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 min="26" max="26" width="12.7265625" customWidth="1"/>
    <col min="27" max="27" width="13.453125" customWidth="1"/>
    <col min="28" max="28" width="26.7265625" customWidth="1"/>
  </cols>
  <sheetData>
    <row r="1" spans="1:28" x14ac:dyDescent="0.35">
      <c r="A1" s="19"/>
      <c r="B1" s="20"/>
      <c r="C1" s="20"/>
      <c r="D1" s="20"/>
      <c r="E1" s="20"/>
      <c r="F1" s="20"/>
      <c r="G1" s="21"/>
      <c r="H1" s="21"/>
      <c r="I1" s="71" t="s">
        <v>515</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39" customHeight="1" x14ac:dyDescent="0.35">
      <c r="A4" s="10" t="s">
        <v>32</v>
      </c>
      <c r="B4" s="1" t="s">
        <v>515</v>
      </c>
      <c r="C4" s="1" t="s">
        <v>521</v>
      </c>
      <c r="D4" s="1" t="s">
        <v>522</v>
      </c>
      <c r="E4" s="1">
        <v>7378241</v>
      </c>
      <c r="F4" s="1">
        <v>23291503</v>
      </c>
      <c r="G4" s="1">
        <v>1</v>
      </c>
      <c r="H4" s="1" t="s">
        <v>77</v>
      </c>
      <c r="I4" s="1">
        <v>182.54</v>
      </c>
      <c r="J4" s="37">
        <v>182.54</v>
      </c>
      <c r="K4" s="36">
        <v>0.3</v>
      </c>
      <c r="L4" s="39">
        <f>SUM(J4-(J4*K4))</f>
        <v>127.77799999999999</v>
      </c>
      <c r="M4" s="17"/>
      <c r="N4" s="12">
        <v>1</v>
      </c>
      <c r="O4" s="1" t="s">
        <v>515</v>
      </c>
      <c r="P4" s="1" t="s">
        <v>34</v>
      </c>
      <c r="Q4" s="1" t="s">
        <v>34</v>
      </c>
      <c r="R4" s="1" t="s">
        <v>34</v>
      </c>
      <c r="S4" s="1" t="s">
        <v>34</v>
      </c>
      <c r="T4" s="1" t="s">
        <v>34</v>
      </c>
      <c r="U4" s="1" t="s">
        <v>34</v>
      </c>
      <c r="V4" s="1" t="s">
        <v>34</v>
      </c>
      <c r="W4" s="37">
        <v>0</v>
      </c>
      <c r="X4" s="36">
        <v>0</v>
      </c>
      <c r="Y4" s="62">
        <f>SUM(W4-(W4*X4))</f>
        <v>0</v>
      </c>
      <c r="Z4" s="60" t="s">
        <v>99</v>
      </c>
      <c r="AA4" s="61">
        <v>127.78</v>
      </c>
      <c r="AB4" s="60" t="s">
        <v>690</v>
      </c>
    </row>
    <row r="5" spans="1:28" ht="39" customHeight="1" x14ac:dyDescent="0.35">
      <c r="A5" s="10" t="s">
        <v>35</v>
      </c>
      <c r="B5" s="1" t="s">
        <v>515</v>
      </c>
      <c r="C5" s="1" t="s">
        <v>523</v>
      </c>
      <c r="D5" s="1" t="s">
        <v>524</v>
      </c>
      <c r="E5" s="1" t="s">
        <v>525</v>
      </c>
      <c r="F5" s="1">
        <v>27112710</v>
      </c>
      <c r="G5" s="1">
        <v>1</v>
      </c>
      <c r="H5" s="1" t="s">
        <v>77</v>
      </c>
      <c r="I5" s="1">
        <v>113.26</v>
      </c>
      <c r="J5" s="37">
        <v>113.26</v>
      </c>
      <c r="K5" s="36">
        <v>0.3</v>
      </c>
      <c r="L5" s="39">
        <f t="shared" ref="L5:L13" si="0">SUM(J5-(J5*K5))</f>
        <v>79.282000000000011</v>
      </c>
      <c r="M5" s="17"/>
      <c r="N5" s="12">
        <v>2</v>
      </c>
      <c r="O5" s="1" t="s">
        <v>515</v>
      </c>
      <c r="P5" s="1" t="s">
        <v>34</v>
      </c>
      <c r="Q5" s="1" t="s">
        <v>34</v>
      </c>
      <c r="R5" s="1" t="s">
        <v>34</v>
      </c>
      <c r="S5" s="1" t="s">
        <v>34</v>
      </c>
      <c r="T5" s="1" t="s">
        <v>34</v>
      </c>
      <c r="U5" s="1" t="s">
        <v>34</v>
      </c>
      <c r="V5" s="1" t="s">
        <v>34</v>
      </c>
      <c r="W5" s="37">
        <v>0</v>
      </c>
      <c r="X5" s="36">
        <v>0</v>
      </c>
      <c r="Y5" s="62">
        <f t="shared" ref="Y5:Y13" si="1">SUM(W5-(W5*X5))</f>
        <v>0</v>
      </c>
      <c r="Z5" s="60" t="s">
        <v>99</v>
      </c>
      <c r="AA5" s="61">
        <v>79.28</v>
      </c>
      <c r="AB5" s="60" t="s">
        <v>690</v>
      </c>
    </row>
    <row r="6" spans="1:28" ht="39" customHeight="1" x14ac:dyDescent="0.35">
      <c r="A6" s="10" t="s">
        <v>36</v>
      </c>
      <c r="B6" s="1" t="s">
        <v>515</v>
      </c>
      <c r="C6" s="1" t="s">
        <v>526</v>
      </c>
      <c r="D6" s="1" t="s">
        <v>524</v>
      </c>
      <c r="E6" s="1" t="s">
        <v>527</v>
      </c>
      <c r="F6" s="1">
        <v>27112709</v>
      </c>
      <c r="G6" s="1">
        <v>1</v>
      </c>
      <c r="H6" s="1" t="s">
        <v>278</v>
      </c>
      <c r="I6" s="1">
        <v>449</v>
      </c>
      <c r="J6" s="37">
        <v>449</v>
      </c>
      <c r="K6" s="36">
        <v>0.3</v>
      </c>
      <c r="L6" s="39">
        <f t="shared" si="0"/>
        <v>314.3</v>
      </c>
      <c r="M6" s="17"/>
      <c r="N6" s="12">
        <v>3</v>
      </c>
      <c r="O6" s="1" t="s">
        <v>515</v>
      </c>
      <c r="P6" s="1" t="s">
        <v>34</v>
      </c>
      <c r="Q6" s="1" t="s">
        <v>34</v>
      </c>
      <c r="R6" s="1" t="s">
        <v>34</v>
      </c>
      <c r="S6" s="1" t="s">
        <v>34</v>
      </c>
      <c r="T6" s="1" t="s">
        <v>34</v>
      </c>
      <c r="U6" s="1" t="s">
        <v>34</v>
      </c>
      <c r="V6" s="1" t="s">
        <v>34</v>
      </c>
      <c r="W6" s="37">
        <v>0</v>
      </c>
      <c r="X6" s="36">
        <v>0</v>
      </c>
      <c r="Y6" s="62">
        <f t="shared" si="1"/>
        <v>0</v>
      </c>
      <c r="Z6" s="60" t="s">
        <v>99</v>
      </c>
      <c r="AA6" s="61">
        <v>314.3</v>
      </c>
      <c r="AB6" s="60" t="s">
        <v>690</v>
      </c>
    </row>
    <row r="7" spans="1:28" ht="39" customHeight="1" x14ac:dyDescent="0.35">
      <c r="A7" s="10" t="s">
        <v>37</v>
      </c>
      <c r="B7" s="1" t="s">
        <v>515</v>
      </c>
      <c r="C7" s="1" t="s">
        <v>528</v>
      </c>
      <c r="D7" s="1" t="s">
        <v>524</v>
      </c>
      <c r="E7" s="1" t="s">
        <v>529</v>
      </c>
      <c r="F7" s="1">
        <v>27112704</v>
      </c>
      <c r="G7" s="1" t="s">
        <v>34</v>
      </c>
      <c r="H7" s="1" t="s">
        <v>34</v>
      </c>
      <c r="I7" s="1" t="s">
        <v>34</v>
      </c>
      <c r="J7" s="37">
        <v>0</v>
      </c>
      <c r="K7" s="36">
        <v>0</v>
      </c>
      <c r="L7" s="39">
        <f t="shared" si="0"/>
        <v>0</v>
      </c>
      <c r="M7" s="17"/>
      <c r="N7" s="12">
        <v>4</v>
      </c>
      <c r="O7" s="1" t="s">
        <v>515</v>
      </c>
      <c r="P7" s="1" t="s">
        <v>530</v>
      </c>
      <c r="Q7" s="1" t="s">
        <v>531</v>
      </c>
      <c r="R7" s="1" t="s">
        <v>532</v>
      </c>
      <c r="S7" s="1" t="s">
        <v>533</v>
      </c>
      <c r="T7" s="1">
        <v>1</v>
      </c>
      <c r="U7" s="1" t="s">
        <v>77</v>
      </c>
      <c r="V7" s="1">
        <v>219</v>
      </c>
      <c r="W7" s="37">
        <v>219</v>
      </c>
      <c r="X7" s="36">
        <v>0.3</v>
      </c>
      <c r="Y7" s="62">
        <f t="shared" si="1"/>
        <v>153.30000000000001</v>
      </c>
      <c r="Z7" s="60" t="s">
        <v>99</v>
      </c>
      <c r="AA7" s="61">
        <v>153.30000000000001</v>
      </c>
      <c r="AB7" s="60" t="s">
        <v>690</v>
      </c>
    </row>
    <row r="8" spans="1:28" ht="39" customHeight="1" x14ac:dyDescent="0.35">
      <c r="A8" s="10" t="s">
        <v>38</v>
      </c>
      <c r="B8" s="1" t="s">
        <v>515</v>
      </c>
      <c r="C8" s="1" t="s">
        <v>534</v>
      </c>
      <c r="D8" s="1" t="s">
        <v>206</v>
      </c>
      <c r="E8" s="1" t="s">
        <v>535</v>
      </c>
      <c r="F8" s="1">
        <v>27112716</v>
      </c>
      <c r="G8" s="1">
        <v>1</v>
      </c>
      <c r="H8" s="1" t="s">
        <v>278</v>
      </c>
      <c r="I8" s="1">
        <v>620.66</v>
      </c>
      <c r="J8" s="37">
        <v>620.66</v>
      </c>
      <c r="K8" s="36">
        <v>0.3</v>
      </c>
      <c r="L8" s="39">
        <f t="shared" si="0"/>
        <v>434.46199999999999</v>
      </c>
      <c r="M8" s="17"/>
      <c r="N8" s="12">
        <v>5</v>
      </c>
      <c r="O8" s="1" t="s">
        <v>515</v>
      </c>
      <c r="P8" s="1" t="s">
        <v>34</v>
      </c>
      <c r="Q8" s="1" t="s">
        <v>34</v>
      </c>
      <c r="R8" s="1" t="s">
        <v>34</v>
      </c>
      <c r="S8" s="1" t="s">
        <v>34</v>
      </c>
      <c r="T8" s="1" t="s">
        <v>34</v>
      </c>
      <c r="U8" s="1" t="s">
        <v>34</v>
      </c>
      <c r="V8" s="1" t="s">
        <v>34</v>
      </c>
      <c r="W8" s="37">
        <v>0</v>
      </c>
      <c r="X8" s="36">
        <v>0</v>
      </c>
      <c r="Y8" s="62">
        <f t="shared" si="1"/>
        <v>0</v>
      </c>
      <c r="Z8" s="60" t="s">
        <v>99</v>
      </c>
      <c r="AA8" s="61">
        <v>434.46</v>
      </c>
      <c r="AB8" s="60" t="s">
        <v>690</v>
      </c>
    </row>
    <row r="9" spans="1:28" ht="39" customHeight="1" x14ac:dyDescent="0.35">
      <c r="A9" s="10" t="s">
        <v>39</v>
      </c>
      <c r="B9" s="1" t="s">
        <v>515</v>
      </c>
      <c r="C9" s="1" t="s">
        <v>536</v>
      </c>
      <c r="D9" s="1" t="s">
        <v>206</v>
      </c>
      <c r="E9" s="1" t="s">
        <v>537</v>
      </c>
      <c r="F9" s="1">
        <v>27112703</v>
      </c>
      <c r="G9" s="1" t="s">
        <v>34</v>
      </c>
      <c r="H9" s="1" t="s">
        <v>34</v>
      </c>
      <c r="I9" s="1" t="s">
        <v>34</v>
      </c>
      <c r="J9" s="37">
        <v>0</v>
      </c>
      <c r="K9" s="36">
        <v>0</v>
      </c>
      <c r="L9" s="39">
        <f t="shared" si="0"/>
        <v>0</v>
      </c>
      <c r="M9" s="17"/>
      <c r="N9" s="12">
        <v>6</v>
      </c>
      <c r="O9" s="1" t="s">
        <v>515</v>
      </c>
      <c r="P9" s="1" t="s">
        <v>538</v>
      </c>
      <c r="Q9" s="1" t="s">
        <v>531</v>
      </c>
      <c r="R9" s="1" t="s">
        <v>539</v>
      </c>
      <c r="S9" s="1" t="s">
        <v>540</v>
      </c>
      <c r="T9" s="1">
        <v>1</v>
      </c>
      <c r="U9" s="1" t="s">
        <v>77</v>
      </c>
      <c r="V9" s="1">
        <v>134.03</v>
      </c>
      <c r="W9" s="37">
        <v>134.03</v>
      </c>
      <c r="X9" s="36">
        <v>0.3</v>
      </c>
      <c r="Y9" s="62">
        <f t="shared" si="1"/>
        <v>93.820999999999998</v>
      </c>
      <c r="Z9" s="60" t="s">
        <v>99</v>
      </c>
      <c r="AA9" s="61">
        <v>93.82</v>
      </c>
      <c r="AB9" s="60" t="s">
        <v>690</v>
      </c>
    </row>
    <row r="10" spans="1:28" ht="39" customHeight="1" x14ac:dyDescent="0.35">
      <c r="A10" s="10" t="s">
        <v>40</v>
      </c>
      <c r="B10" s="1" t="s">
        <v>515</v>
      </c>
      <c r="C10" s="1" t="s">
        <v>541</v>
      </c>
      <c r="D10" s="1" t="s">
        <v>542</v>
      </c>
      <c r="E10" s="1">
        <v>9653606</v>
      </c>
      <c r="F10" s="1">
        <v>47121600</v>
      </c>
      <c r="G10" s="1">
        <v>1</v>
      </c>
      <c r="H10" s="1" t="s">
        <v>77</v>
      </c>
      <c r="I10" s="1">
        <v>112.99</v>
      </c>
      <c r="J10" s="37">
        <v>112.99</v>
      </c>
      <c r="K10" s="36">
        <v>0.3</v>
      </c>
      <c r="L10" s="39">
        <f t="shared" si="0"/>
        <v>79.092999999999989</v>
      </c>
      <c r="M10" s="17"/>
      <c r="N10" s="12">
        <v>7</v>
      </c>
      <c r="O10" s="1" t="s">
        <v>515</v>
      </c>
      <c r="P10" s="1" t="s">
        <v>34</v>
      </c>
      <c r="Q10" s="1" t="s">
        <v>34</v>
      </c>
      <c r="R10" s="1" t="s">
        <v>34</v>
      </c>
      <c r="S10" s="1" t="s">
        <v>34</v>
      </c>
      <c r="T10" s="1" t="s">
        <v>34</v>
      </c>
      <c r="U10" s="1" t="s">
        <v>34</v>
      </c>
      <c r="V10" s="1" t="s">
        <v>34</v>
      </c>
      <c r="W10" s="37">
        <v>0</v>
      </c>
      <c r="X10" s="36">
        <v>0</v>
      </c>
      <c r="Y10" s="62">
        <f t="shared" si="1"/>
        <v>0</v>
      </c>
      <c r="Z10" s="60" t="s">
        <v>99</v>
      </c>
      <c r="AA10" s="61">
        <v>79.09</v>
      </c>
      <c r="AB10" s="60" t="s">
        <v>690</v>
      </c>
    </row>
    <row r="11" spans="1:28" ht="39" customHeight="1" x14ac:dyDescent="0.35">
      <c r="A11" s="10" t="s">
        <v>41</v>
      </c>
      <c r="B11" s="1" t="s">
        <v>515</v>
      </c>
      <c r="C11" s="1" t="s">
        <v>543</v>
      </c>
      <c r="D11" s="1" t="s">
        <v>544</v>
      </c>
      <c r="E11" s="1" t="s">
        <v>545</v>
      </c>
      <c r="F11" s="1">
        <v>27112704</v>
      </c>
      <c r="G11" s="1">
        <v>1</v>
      </c>
      <c r="H11" s="1" t="s">
        <v>77</v>
      </c>
      <c r="I11" s="1">
        <v>417.99</v>
      </c>
      <c r="J11" s="37">
        <v>417.99</v>
      </c>
      <c r="K11" s="36">
        <v>0.3</v>
      </c>
      <c r="L11" s="39">
        <f t="shared" si="0"/>
        <v>292.59300000000002</v>
      </c>
      <c r="M11" s="17"/>
      <c r="N11" s="12">
        <v>8</v>
      </c>
      <c r="O11" s="1" t="s">
        <v>515</v>
      </c>
      <c r="P11" s="1" t="s">
        <v>34</v>
      </c>
      <c r="Q11" s="1" t="s">
        <v>34</v>
      </c>
      <c r="R11" s="1" t="s">
        <v>34</v>
      </c>
      <c r="S11" s="1" t="s">
        <v>34</v>
      </c>
      <c r="T11" s="44" t="s">
        <v>34</v>
      </c>
      <c r="U11" s="44" t="s">
        <v>34</v>
      </c>
      <c r="V11" s="44" t="s">
        <v>34</v>
      </c>
      <c r="W11" s="37">
        <v>0</v>
      </c>
      <c r="X11" s="36">
        <v>0</v>
      </c>
      <c r="Y11" s="62">
        <f t="shared" si="1"/>
        <v>0</v>
      </c>
      <c r="Z11" s="60" t="s">
        <v>99</v>
      </c>
      <c r="AA11" s="61">
        <v>292.58999999999997</v>
      </c>
      <c r="AB11" s="60" t="s">
        <v>690</v>
      </c>
    </row>
    <row r="12" spans="1:28" ht="39" customHeight="1" x14ac:dyDescent="0.35">
      <c r="A12" s="10" t="s">
        <v>42</v>
      </c>
      <c r="B12" s="1" t="s">
        <v>515</v>
      </c>
      <c r="C12" s="1" t="s">
        <v>546</v>
      </c>
      <c r="D12" s="1" t="s">
        <v>524</v>
      </c>
      <c r="E12" s="1" t="s">
        <v>547</v>
      </c>
      <c r="F12" s="1">
        <v>27112709</v>
      </c>
      <c r="G12" s="1" t="s">
        <v>34</v>
      </c>
      <c r="H12" s="1" t="s">
        <v>34</v>
      </c>
      <c r="I12" s="1" t="s">
        <v>34</v>
      </c>
      <c r="J12" s="37">
        <v>0</v>
      </c>
      <c r="K12" s="36">
        <v>0</v>
      </c>
      <c r="L12" s="39">
        <f t="shared" si="0"/>
        <v>0</v>
      </c>
      <c r="M12" s="17"/>
      <c r="N12" s="12">
        <v>9</v>
      </c>
      <c r="O12" s="1" t="s">
        <v>515</v>
      </c>
      <c r="P12" s="1" t="s">
        <v>548</v>
      </c>
      <c r="Q12" s="1" t="s">
        <v>549</v>
      </c>
      <c r="R12" s="1" t="s">
        <v>550</v>
      </c>
      <c r="S12" s="1" t="s">
        <v>551</v>
      </c>
      <c r="T12" s="1">
        <v>1</v>
      </c>
      <c r="U12" s="1" t="s">
        <v>77</v>
      </c>
      <c r="V12" s="1">
        <v>399</v>
      </c>
      <c r="W12" s="37">
        <v>399</v>
      </c>
      <c r="X12" s="36">
        <v>0.3</v>
      </c>
      <c r="Y12" s="62">
        <f t="shared" si="1"/>
        <v>279.3</v>
      </c>
      <c r="Z12" s="60" t="s">
        <v>99</v>
      </c>
      <c r="AA12" s="61">
        <v>279.3</v>
      </c>
      <c r="AB12" s="60" t="s">
        <v>690</v>
      </c>
    </row>
    <row r="13" spans="1:28" ht="39" customHeight="1" x14ac:dyDescent="0.35">
      <c r="A13" s="10" t="s">
        <v>43</v>
      </c>
      <c r="B13" s="1" t="s">
        <v>515</v>
      </c>
      <c r="C13" s="1" t="s">
        <v>552</v>
      </c>
      <c r="D13" s="1" t="s">
        <v>524</v>
      </c>
      <c r="E13" s="1" t="s">
        <v>553</v>
      </c>
      <c r="F13" s="1">
        <v>27112709</v>
      </c>
      <c r="G13" s="1">
        <v>1</v>
      </c>
      <c r="H13" s="1" t="s">
        <v>278</v>
      </c>
      <c r="I13" s="1">
        <v>342.5</v>
      </c>
      <c r="J13" s="37">
        <v>342.5</v>
      </c>
      <c r="K13" s="36">
        <v>0.3</v>
      </c>
      <c r="L13" s="39">
        <f t="shared" si="0"/>
        <v>239.75</v>
      </c>
      <c r="M13" s="17"/>
      <c r="N13" s="12">
        <v>10</v>
      </c>
      <c r="O13" s="1" t="s">
        <v>515</v>
      </c>
      <c r="P13" s="1" t="s">
        <v>34</v>
      </c>
      <c r="Q13" s="1" t="s">
        <v>34</v>
      </c>
      <c r="R13" s="1" t="s">
        <v>34</v>
      </c>
      <c r="S13" s="1" t="s">
        <v>34</v>
      </c>
      <c r="T13" s="44" t="s">
        <v>34</v>
      </c>
      <c r="U13" s="44" t="s">
        <v>34</v>
      </c>
      <c r="V13" s="44" t="s">
        <v>34</v>
      </c>
      <c r="W13" s="37">
        <v>0</v>
      </c>
      <c r="X13" s="36">
        <v>0</v>
      </c>
      <c r="Y13" s="63">
        <f t="shared" si="1"/>
        <v>0</v>
      </c>
      <c r="Z13" s="60" t="s">
        <v>99</v>
      </c>
      <c r="AA13" s="61">
        <v>239.75</v>
      </c>
      <c r="AB13" s="60" t="s">
        <v>690</v>
      </c>
    </row>
    <row r="14" spans="1:28" ht="39" customHeight="1" x14ac:dyDescent="0.35">
      <c r="A14" s="10" t="s">
        <v>511</v>
      </c>
      <c r="B14" s="1" t="s">
        <v>515</v>
      </c>
      <c r="C14" s="1" t="s">
        <v>554</v>
      </c>
      <c r="D14" s="1" t="s">
        <v>524</v>
      </c>
      <c r="E14" s="1" t="s">
        <v>555</v>
      </c>
      <c r="F14" s="1">
        <v>27112713</v>
      </c>
      <c r="G14" s="1" t="s">
        <v>34</v>
      </c>
      <c r="H14" s="1" t="s">
        <v>34</v>
      </c>
      <c r="I14" s="1" t="s">
        <v>34</v>
      </c>
      <c r="J14" s="37">
        <v>0</v>
      </c>
      <c r="K14" s="36">
        <v>0</v>
      </c>
      <c r="L14" s="39">
        <f t="shared" ref="L14" si="2">SUM(J14-(J14*K14))</f>
        <v>0</v>
      </c>
      <c r="M14" s="17"/>
      <c r="N14" s="12">
        <v>10</v>
      </c>
      <c r="O14" s="1" t="s">
        <v>515</v>
      </c>
      <c r="P14" s="1" t="s">
        <v>556</v>
      </c>
      <c r="Q14" s="1" t="s">
        <v>91</v>
      </c>
      <c r="R14" s="1" t="s">
        <v>557</v>
      </c>
      <c r="S14" s="1" t="s">
        <v>558</v>
      </c>
      <c r="T14" s="1">
        <v>1</v>
      </c>
      <c r="U14" s="1" t="s">
        <v>77</v>
      </c>
      <c r="V14" s="1">
        <v>410</v>
      </c>
      <c r="W14" s="37">
        <v>410</v>
      </c>
      <c r="X14" s="36">
        <v>0.3</v>
      </c>
      <c r="Y14" s="63">
        <f t="shared" ref="Y14" si="3">SUM(W14-(W14*X14))</f>
        <v>287</v>
      </c>
      <c r="Z14" s="60" t="s">
        <v>99</v>
      </c>
      <c r="AA14" s="61">
        <v>287</v>
      </c>
      <c r="AB14" s="60" t="s">
        <v>690</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14"/>
  <sheetViews>
    <sheetView workbookViewId="0">
      <selection activeCell="A3" sqref="A3"/>
    </sheetView>
  </sheetViews>
  <sheetFormatPr defaultRowHeight="14.5" x14ac:dyDescent="0.35"/>
  <cols>
    <col min="1" max="1" width="8.1796875" style="11" bestFit="1" customWidth="1"/>
    <col min="2" max="2" width="15.54296875" customWidth="1"/>
    <col min="3" max="3" width="26.8164062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4" customWidth="1"/>
    <col min="14" max="14" width="8.1796875" style="13" bestFit="1" customWidth="1"/>
    <col min="15" max="15" width="14" customWidth="1"/>
    <col min="16" max="16" width="15.54296875" bestFit="1" customWidth="1"/>
    <col min="17" max="17" width="13.179687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 min="26" max="28" width="19.26953125" customWidth="1"/>
  </cols>
  <sheetData>
    <row r="1" spans="1:28" x14ac:dyDescent="0.35">
      <c r="A1" s="19"/>
      <c r="B1" s="20"/>
      <c r="C1" s="20"/>
      <c r="D1" s="20"/>
      <c r="E1" s="20"/>
      <c r="F1" s="20"/>
      <c r="G1" s="21"/>
      <c r="H1" s="21"/>
      <c r="I1" s="71" t="s">
        <v>559</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40.4" customHeight="1" x14ac:dyDescent="0.35">
      <c r="A4" s="10" t="s">
        <v>32</v>
      </c>
      <c r="B4" s="1" t="s">
        <v>559</v>
      </c>
      <c r="C4" s="1" t="s">
        <v>560</v>
      </c>
      <c r="D4" s="1" t="s">
        <v>202</v>
      </c>
      <c r="E4" s="1" t="s">
        <v>202</v>
      </c>
      <c r="F4" s="1">
        <v>39121303</v>
      </c>
      <c r="G4" s="1">
        <v>1</v>
      </c>
      <c r="H4" s="1" t="s">
        <v>77</v>
      </c>
      <c r="I4" s="1">
        <v>3.13</v>
      </c>
      <c r="J4" s="37">
        <v>3.13</v>
      </c>
      <c r="K4" s="36">
        <v>0.45</v>
      </c>
      <c r="L4" s="39">
        <f>SUM(J4-(J4*K4))</f>
        <v>1.7214999999999998</v>
      </c>
      <c r="M4" s="17"/>
      <c r="N4" s="12">
        <v>1</v>
      </c>
      <c r="O4" s="1" t="s">
        <v>559</v>
      </c>
      <c r="P4" s="1" t="s">
        <v>34</v>
      </c>
      <c r="Q4" s="1" t="s">
        <v>34</v>
      </c>
      <c r="R4" s="1" t="s">
        <v>34</v>
      </c>
      <c r="S4" s="1" t="s">
        <v>34</v>
      </c>
      <c r="T4" s="1" t="s">
        <v>34</v>
      </c>
      <c r="U4" s="1" t="s">
        <v>34</v>
      </c>
      <c r="V4" s="1" t="s">
        <v>34</v>
      </c>
      <c r="W4" s="37">
        <v>0</v>
      </c>
      <c r="X4" s="36">
        <v>0</v>
      </c>
      <c r="Y4" s="62">
        <f>SUM(W4-(W4*X4))</f>
        <v>0</v>
      </c>
      <c r="Z4" s="60" t="s">
        <v>99</v>
      </c>
      <c r="AA4" s="61">
        <v>1.72</v>
      </c>
      <c r="AB4" s="60" t="s">
        <v>690</v>
      </c>
    </row>
    <row r="5" spans="1:28" ht="40.4" customHeight="1" x14ac:dyDescent="0.35">
      <c r="A5" s="10" t="s">
        <v>35</v>
      </c>
      <c r="B5" s="1" t="s">
        <v>559</v>
      </c>
      <c r="C5" s="1" t="s">
        <v>561</v>
      </c>
      <c r="D5" s="1" t="s">
        <v>562</v>
      </c>
      <c r="E5" s="1">
        <v>1142</v>
      </c>
      <c r="F5" s="1">
        <v>39121312</v>
      </c>
      <c r="G5" s="1">
        <v>1</v>
      </c>
      <c r="H5" s="1" t="s">
        <v>77</v>
      </c>
      <c r="I5" s="1">
        <v>1.45</v>
      </c>
      <c r="J5" s="37">
        <v>1.45</v>
      </c>
      <c r="K5" s="36">
        <v>0.45</v>
      </c>
      <c r="L5" s="39">
        <f t="shared" ref="L5:L14" si="0">SUM(J5-(J5*K5))</f>
        <v>0.79749999999999999</v>
      </c>
      <c r="M5" s="17"/>
      <c r="N5" s="12">
        <v>2</v>
      </c>
      <c r="O5" s="1" t="s">
        <v>559</v>
      </c>
      <c r="P5" s="1" t="s">
        <v>34</v>
      </c>
      <c r="Q5" s="1" t="s">
        <v>34</v>
      </c>
      <c r="R5" s="1" t="s">
        <v>34</v>
      </c>
      <c r="S5" s="1" t="s">
        <v>34</v>
      </c>
      <c r="T5" s="1" t="s">
        <v>34</v>
      </c>
      <c r="U5" s="1" t="s">
        <v>34</v>
      </c>
      <c r="V5" s="1" t="s">
        <v>34</v>
      </c>
      <c r="W5" s="37">
        <v>0</v>
      </c>
      <c r="X5" s="36">
        <v>0</v>
      </c>
      <c r="Y5" s="62">
        <f t="shared" ref="Y5:Y14" si="1">SUM(W5-(W5*X5))</f>
        <v>0</v>
      </c>
      <c r="Z5" s="60" t="s">
        <v>99</v>
      </c>
      <c r="AA5" s="61">
        <v>0.8</v>
      </c>
      <c r="AB5" s="60" t="s">
        <v>690</v>
      </c>
    </row>
    <row r="6" spans="1:28" ht="40.4" customHeight="1" x14ac:dyDescent="0.35">
      <c r="A6" s="10" t="s">
        <v>36</v>
      </c>
      <c r="B6" s="1" t="s">
        <v>559</v>
      </c>
      <c r="C6" s="1" t="s">
        <v>563</v>
      </c>
      <c r="D6" s="1" t="s">
        <v>331</v>
      </c>
      <c r="E6" s="1">
        <v>63126</v>
      </c>
      <c r="F6" s="1">
        <v>39121703</v>
      </c>
      <c r="G6" s="1">
        <v>1</v>
      </c>
      <c r="H6" s="1" t="s">
        <v>77</v>
      </c>
      <c r="I6" s="1">
        <v>0.13880000000000001</v>
      </c>
      <c r="J6" s="37">
        <v>0.13880000000000001</v>
      </c>
      <c r="K6" s="36">
        <v>0.45</v>
      </c>
      <c r="L6" s="39">
        <f t="shared" si="0"/>
        <v>7.6340000000000005E-2</v>
      </c>
      <c r="M6" s="17"/>
      <c r="N6" s="12">
        <v>3</v>
      </c>
      <c r="O6" s="1" t="s">
        <v>559</v>
      </c>
      <c r="P6" s="1" t="s">
        <v>34</v>
      </c>
      <c r="Q6" s="1" t="s">
        <v>34</v>
      </c>
      <c r="R6" s="1" t="s">
        <v>34</v>
      </c>
      <c r="S6" s="1" t="s">
        <v>34</v>
      </c>
      <c r="T6" s="1" t="s">
        <v>34</v>
      </c>
      <c r="U6" s="1" t="s">
        <v>34</v>
      </c>
      <c r="V6" s="1" t="s">
        <v>34</v>
      </c>
      <c r="W6" s="37">
        <v>0</v>
      </c>
      <c r="X6" s="36">
        <v>0</v>
      </c>
      <c r="Y6" s="62">
        <f t="shared" si="1"/>
        <v>0</v>
      </c>
      <c r="Z6" s="60" t="s">
        <v>564</v>
      </c>
      <c r="AA6" s="61">
        <v>7.63</v>
      </c>
      <c r="AB6" s="60" t="s">
        <v>690</v>
      </c>
    </row>
    <row r="7" spans="1:28" ht="40.4" customHeight="1" x14ac:dyDescent="0.35">
      <c r="A7" s="10" t="s">
        <v>37</v>
      </c>
      <c r="B7" s="1" t="s">
        <v>559</v>
      </c>
      <c r="C7" s="1" t="s">
        <v>565</v>
      </c>
      <c r="D7" s="1" t="s">
        <v>331</v>
      </c>
      <c r="E7" s="1">
        <v>63128</v>
      </c>
      <c r="F7" s="1">
        <v>39121703</v>
      </c>
      <c r="G7" s="1" t="s">
        <v>34</v>
      </c>
      <c r="H7" s="1" t="s">
        <v>34</v>
      </c>
      <c r="I7" s="1" t="s">
        <v>34</v>
      </c>
      <c r="J7" s="37">
        <v>0</v>
      </c>
      <c r="K7" s="36">
        <v>0</v>
      </c>
      <c r="L7" s="39">
        <f t="shared" ref="L7" si="2">SUM(J7-(J7*K7))</f>
        <v>0</v>
      </c>
      <c r="M7" s="17"/>
      <c r="N7" s="12">
        <v>3</v>
      </c>
      <c r="O7" s="1" t="s">
        <v>559</v>
      </c>
      <c r="P7" s="1" t="s">
        <v>566</v>
      </c>
      <c r="Q7" s="1" t="s">
        <v>567</v>
      </c>
      <c r="R7" s="1">
        <v>14500</v>
      </c>
      <c r="S7" s="1" t="s">
        <v>568</v>
      </c>
      <c r="T7" s="1">
        <v>1</v>
      </c>
      <c r="U7" s="1" t="s">
        <v>77</v>
      </c>
      <c r="V7" s="1">
        <v>0.1696</v>
      </c>
      <c r="W7" s="37">
        <v>0.1696</v>
      </c>
      <c r="X7" s="36">
        <v>0.45</v>
      </c>
      <c r="Y7" s="62">
        <f t="shared" ref="Y7" si="3">SUM(W7-(W7*X7))</f>
        <v>9.3280000000000002E-2</v>
      </c>
      <c r="Z7" s="60" t="s">
        <v>99</v>
      </c>
      <c r="AA7" s="61">
        <v>0.09</v>
      </c>
      <c r="AB7" s="60" t="s">
        <v>690</v>
      </c>
    </row>
    <row r="8" spans="1:28" ht="40.4" customHeight="1" x14ac:dyDescent="0.35">
      <c r="A8" s="10" t="s">
        <v>38</v>
      </c>
      <c r="B8" s="1" t="s">
        <v>559</v>
      </c>
      <c r="C8" s="1" t="s">
        <v>569</v>
      </c>
      <c r="D8" s="1" t="s">
        <v>331</v>
      </c>
      <c r="E8" s="1">
        <v>58590</v>
      </c>
      <c r="F8" s="1">
        <v>39121432</v>
      </c>
      <c r="G8" s="1">
        <v>1</v>
      </c>
      <c r="H8" s="1" t="s">
        <v>77</v>
      </c>
      <c r="I8" s="1">
        <v>0.79620000000000002</v>
      </c>
      <c r="J8" s="37">
        <v>0.79620000000000002</v>
      </c>
      <c r="K8" s="36">
        <v>0.45</v>
      </c>
      <c r="L8" s="39">
        <f t="shared" si="0"/>
        <v>0.43791000000000002</v>
      </c>
      <c r="M8" s="17"/>
      <c r="N8" s="12">
        <v>4</v>
      </c>
      <c r="O8" s="1" t="s">
        <v>559</v>
      </c>
      <c r="P8" s="1" t="s">
        <v>34</v>
      </c>
      <c r="Q8" s="1" t="s">
        <v>34</v>
      </c>
      <c r="R8" s="1" t="s">
        <v>34</v>
      </c>
      <c r="S8" s="1" t="s">
        <v>34</v>
      </c>
      <c r="T8" s="1" t="s">
        <v>34</v>
      </c>
      <c r="U8" s="1" t="s">
        <v>34</v>
      </c>
      <c r="V8" s="1" t="s">
        <v>34</v>
      </c>
      <c r="W8" s="37">
        <v>0</v>
      </c>
      <c r="X8" s="36">
        <v>0</v>
      </c>
      <c r="Y8" s="62">
        <f t="shared" si="1"/>
        <v>0</v>
      </c>
      <c r="Z8" s="60" t="s">
        <v>99</v>
      </c>
      <c r="AA8" s="61">
        <v>0.44</v>
      </c>
      <c r="AB8" s="60" t="s">
        <v>690</v>
      </c>
    </row>
    <row r="9" spans="1:28" ht="40.4" customHeight="1" x14ac:dyDescent="0.35">
      <c r="A9" s="10" t="s">
        <v>39</v>
      </c>
      <c r="B9" s="1" t="s">
        <v>559</v>
      </c>
      <c r="C9" s="1" t="s">
        <v>570</v>
      </c>
      <c r="D9" s="1" t="s">
        <v>571</v>
      </c>
      <c r="E9" s="1">
        <v>962634606</v>
      </c>
      <c r="F9" s="1">
        <v>26121600</v>
      </c>
      <c r="G9" s="1">
        <v>1</v>
      </c>
      <c r="H9" s="1" t="s">
        <v>190</v>
      </c>
      <c r="I9" s="1">
        <v>168</v>
      </c>
      <c r="J9" s="37">
        <v>168</v>
      </c>
      <c r="K9" s="36">
        <v>0.45</v>
      </c>
      <c r="L9" s="39">
        <f t="shared" si="0"/>
        <v>92.399999999999991</v>
      </c>
      <c r="M9" s="17"/>
      <c r="N9" s="12">
        <v>5</v>
      </c>
      <c r="O9" s="1" t="s">
        <v>559</v>
      </c>
      <c r="P9" s="1" t="s">
        <v>34</v>
      </c>
      <c r="Q9" s="1" t="s">
        <v>34</v>
      </c>
      <c r="R9" s="1" t="s">
        <v>34</v>
      </c>
      <c r="S9" s="1" t="s">
        <v>34</v>
      </c>
      <c r="T9" s="1" t="s">
        <v>34</v>
      </c>
      <c r="U9" s="1" t="s">
        <v>34</v>
      </c>
      <c r="V9" s="1" t="s">
        <v>34</v>
      </c>
      <c r="W9" s="37">
        <v>0</v>
      </c>
      <c r="X9" s="36">
        <v>0</v>
      </c>
      <c r="Y9" s="62">
        <f t="shared" si="1"/>
        <v>0</v>
      </c>
      <c r="Z9" s="60" t="s">
        <v>99</v>
      </c>
      <c r="AA9" s="61">
        <v>92.4</v>
      </c>
      <c r="AB9" s="60" t="s">
        <v>690</v>
      </c>
    </row>
    <row r="10" spans="1:28" ht="40.4" customHeight="1" x14ac:dyDescent="0.35">
      <c r="A10" s="10" t="s">
        <v>40</v>
      </c>
      <c r="B10" s="1" t="s">
        <v>559</v>
      </c>
      <c r="C10" s="1" t="s">
        <v>572</v>
      </c>
      <c r="D10" s="1" t="s">
        <v>573</v>
      </c>
      <c r="E10" s="1" t="s">
        <v>574</v>
      </c>
      <c r="F10" s="1">
        <v>26121540</v>
      </c>
      <c r="G10" s="1">
        <v>1</v>
      </c>
      <c r="H10" s="1" t="s">
        <v>190</v>
      </c>
      <c r="I10" s="1">
        <v>2.42</v>
      </c>
      <c r="J10" s="37">
        <v>2.42</v>
      </c>
      <c r="K10" s="36">
        <v>0.45</v>
      </c>
      <c r="L10" s="39">
        <f t="shared" si="0"/>
        <v>1.331</v>
      </c>
      <c r="M10" s="17"/>
      <c r="N10" s="12">
        <v>6</v>
      </c>
      <c r="O10" s="1" t="s">
        <v>559</v>
      </c>
      <c r="P10" s="1" t="s">
        <v>34</v>
      </c>
      <c r="Q10" s="1" t="s">
        <v>34</v>
      </c>
      <c r="R10" s="1" t="s">
        <v>34</v>
      </c>
      <c r="S10" s="1" t="s">
        <v>34</v>
      </c>
      <c r="T10" s="1" t="s">
        <v>34</v>
      </c>
      <c r="U10" s="1" t="s">
        <v>34</v>
      </c>
      <c r="V10" s="1" t="s">
        <v>34</v>
      </c>
      <c r="W10" s="37">
        <v>0</v>
      </c>
      <c r="X10" s="36">
        <v>0</v>
      </c>
      <c r="Y10" s="62">
        <f t="shared" si="1"/>
        <v>0</v>
      </c>
      <c r="Z10" s="60" t="s">
        <v>575</v>
      </c>
      <c r="AA10" s="61">
        <v>1.33</v>
      </c>
      <c r="AB10" s="60" t="s">
        <v>690</v>
      </c>
    </row>
    <row r="11" spans="1:28" ht="40.4" customHeight="1" x14ac:dyDescent="0.35">
      <c r="A11" s="10" t="s">
        <v>41</v>
      </c>
      <c r="B11" s="1" t="s">
        <v>559</v>
      </c>
      <c r="C11" s="1" t="s">
        <v>576</v>
      </c>
      <c r="D11" s="1" t="s">
        <v>577</v>
      </c>
      <c r="E11" s="1">
        <v>774022</v>
      </c>
      <c r="F11" s="1">
        <v>39122216</v>
      </c>
      <c r="G11" s="1">
        <v>1</v>
      </c>
      <c r="H11" s="1" t="s">
        <v>77</v>
      </c>
      <c r="I11" s="1">
        <v>5.82</v>
      </c>
      <c r="J11" s="37">
        <v>5.82</v>
      </c>
      <c r="K11" s="36">
        <v>0.45</v>
      </c>
      <c r="L11" s="39">
        <f t="shared" si="0"/>
        <v>3.2010000000000001</v>
      </c>
      <c r="M11" s="17"/>
      <c r="N11" s="12">
        <v>7</v>
      </c>
      <c r="O11" s="1" t="s">
        <v>559</v>
      </c>
      <c r="P11" s="1" t="s">
        <v>34</v>
      </c>
      <c r="Q11" s="1" t="s">
        <v>34</v>
      </c>
      <c r="R11" s="1" t="s">
        <v>34</v>
      </c>
      <c r="S11" s="1" t="s">
        <v>34</v>
      </c>
      <c r="T11" s="1" t="s">
        <v>34</v>
      </c>
      <c r="U11" s="1" t="s">
        <v>34</v>
      </c>
      <c r="V11" s="1" t="s">
        <v>34</v>
      </c>
      <c r="W11" s="37">
        <v>0</v>
      </c>
      <c r="X11" s="36">
        <v>0</v>
      </c>
      <c r="Y11" s="62">
        <f t="shared" si="1"/>
        <v>0</v>
      </c>
      <c r="Z11" s="60" t="s">
        <v>99</v>
      </c>
      <c r="AA11" s="61">
        <v>3.2</v>
      </c>
      <c r="AB11" s="60" t="s">
        <v>690</v>
      </c>
    </row>
    <row r="12" spans="1:28" ht="40.4" customHeight="1" x14ac:dyDescent="0.35">
      <c r="A12" s="10" t="s">
        <v>42</v>
      </c>
      <c r="B12" s="1" t="s">
        <v>559</v>
      </c>
      <c r="C12" s="1" t="s">
        <v>578</v>
      </c>
      <c r="D12" s="1" t="s">
        <v>579</v>
      </c>
      <c r="E12" s="1" t="s">
        <v>580</v>
      </c>
      <c r="F12" s="1">
        <v>39121031</v>
      </c>
      <c r="G12" s="1">
        <v>1</v>
      </c>
      <c r="H12" s="1" t="s">
        <v>77</v>
      </c>
      <c r="I12" s="1">
        <v>71.78</v>
      </c>
      <c r="J12" s="37">
        <v>71.78</v>
      </c>
      <c r="K12" s="36">
        <v>0.45</v>
      </c>
      <c r="L12" s="39">
        <f t="shared" si="0"/>
        <v>39.478999999999999</v>
      </c>
      <c r="M12" s="17"/>
      <c r="N12" s="12">
        <v>8</v>
      </c>
      <c r="O12" s="1" t="s">
        <v>559</v>
      </c>
      <c r="P12" s="1" t="s">
        <v>34</v>
      </c>
      <c r="Q12" s="1" t="s">
        <v>34</v>
      </c>
      <c r="R12" s="1" t="s">
        <v>34</v>
      </c>
      <c r="S12" s="1" t="s">
        <v>34</v>
      </c>
      <c r="T12" s="44" t="s">
        <v>34</v>
      </c>
      <c r="U12" s="44" t="s">
        <v>34</v>
      </c>
      <c r="V12" s="44" t="s">
        <v>34</v>
      </c>
      <c r="W12" s="37">
        <v>0</v>
      </c>
      <c r="X12" s="36">
        <v>0</v>
      </c>
      <c r="Y12" s="62">
        <f t="shared" si="1"/>
        <v>0</v>
      </c>
      <c r="Z12" s="60" t="s">
        <v>99</v>
      </c>
      <c r="AA12" s="61">
        <v>39.479999999999997</v>
      </c>
      <c r="AB12" s="60" t="s">
        <v>690</v>
      </c>
    </row>
    <row r="13" spans="1:28" ht="40.4" customHeight="1" x14ac:dyDescent="0.35">
      <c r="A13" s="10" t="s">
        <v>43</v>
      </c>
      <c r="B13" s="1" t="s">
        <v>559</v>
      </c>
      <c r="C13" s="1" t="s">
        <v>581</v>
      </c>
      <c r="D13" s="1" t="s">
        <v>582</v>
      </c>
      <c r="E13" s="1" t="s">
        <v>583</v>
      </c>
      <c r="F13" s="1">
        <v>39121103</v>
      </c>
      <c r="G13" s="1">
        <v>1</v>
      </c>
      <c r="H13" s="1" t="s">
        <v>77</v>
      </c>
      <c r="I13" s="1">
        <v>71.53</v>
      </c>
      <c r="J13" s="37">
        <v>71.53</v>
      </c>
      <c r="K13" s="36">
        <v>0.45</v>
      </c>
      <c r="L13" s="39">
        <f t="shared" si="0"/>
        <v>39.341499999999996</v>
      </c>
      <c r="M13" s="17"/>
      <c r="N13" s="12">
        <v>9</v>
      </c>
      <c r="O13" s="1" t="s">
        <v>559</v>
      </c>
      <c r="P13" s="1" t="s">
        <v>34</v>
      </c>
      <c r="Q13" s="1" t="s">
        <v>34</v>
      </c>
      <c r="R13" s="1" t="s">
        <v>34</v>
      </c>
      <c r="S13" s="1" t="s">
        <v>34</v>
      </c>
      <c r="T13" s="44" t="s">
        <v>34</v>
      </c>
      <c r="U13" s="44" t="s">
        <v>34</v>
      </c>
      <c r="V13" s="44" t="s">
        <v>34</v>
      </c>
      <c r="W13" s="37">
        <v>0</v>
      </c>
      <c r="X13" s="36">
        <v>0</v>
      </c>
      <c r="Y13" s="62">
        <f t="shared" si="1"/>
        <v>0</v>
      </c>
      <c r="Z13" s="60" t="s">
        <v>99</v>
      </c>
      <c r="AA13" s="61">
        <v>39.340000000000003</v>
      </c>
      <c r="AB13" s="60" t="s">
        <v>690</v>
      </c>
    </row>
    <row r="14" spans="1:28" ht="40.4" customHeight="1" x14ac:dyDescent="0.35">
      <c r="A14" s="10">
        <v>11</v>
      </c>
      <c r="B14" s="1" t="s">
        <v>559</v>
      </c>
      <c r="C14" s="1" t="s">
        <v>584</v>
      </c>
      <c r="D14" s="1" t="s">
        <v>571</v>
      </c>
      <c r="E14" s="1">
        <v>22976501</v>
      </c>
      <c r="F14" s="1">
        <v>26121500</v>
      </c>
      <c r="G14" s="1">
        <v>1</v>
      </c>
      <c r="H14" s="1" t="s">
        <v>585</v>
      </c>
      <c r="I14" s="1">
        <v>0.48199999999999998</v>
      </c>
      <c r="J14" s="37">
        <v>0.48199999999999998</v>
      </c>
      <c r="K14" s="36">
        <v>0.45</v>
      </c>
      <c r="L14" s="39">
        <f t="shared" si="0"/>
        <v>0.2651</v>
      </c>
      <c r="M14" s="17"/>
      <c r="N14" s="12">
        <v>10</v>
      </c>
      <c r="O14" s="1" t="s">
        <v>559</v>
      </c>
      <c r="P14" s="1" t="s">
        <v>34</v>
      </c>
      <c r="Q14" s="1" t="s">
        <v>34</v>
      </c>
      <c r="R14" s="1" t="s">
        <v>34</v>
      </c>
      <c r="S14" s="1" t="s">
        <v>34</v>
      </c>
      <c r="T14" s="44" t="s">
        <v>34</v>
      </c>
      <c r="U14" s="44" t="s">
        <v>34</v>
      </c>
      <c r="V14" s="44" t="s">
        <v>34</v>
      </c>
      <c r="W14" s="37">
        <v>0</v>
      </c>
      <c r="X14" s="36">
        <v>0</v>
      </c>
      <c r="Y14" s="63">
        <f t="shared" si="1"/>
        <v>0</v>
      </c>
      <c r="Z14" s="60" t="s">
        <v>586</v>
      </c>
      <c r="AA14" s="61">
        <v>132.55000000000001</v>
      </c>
      <c r="AB14" s="60" t="s">
        <v>690</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3"/>
  <sheetViews>
    <sheetView zoomScale="85" zoomScaleNormal="85" workbookViewId="0">
      <selection activeCell="A3" sqref="A3"/>
    </sheetView>
  </sheetViews>
  <sheetFormatPr defaultRowHeight="14.5" x14ac:dyDescent="0.35"/>
  <cols>
    <col min="1" max="1" width="8.1796875" style="11" bestFit="1" customWidth="1"/>
    <col min="2" max="2" width="15.54296875" customWidth="1"/>
    <col min="3" max="3" width="19.8164062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3.54296875" customWidth="1"/>
    <col min="14" max="14" width="8.1796875" style="13" bestFit="1" customWidth="1"/>
    <col min="15" max="15" width="14" customWidth="1"/>
    <col min="16" max="16" width="15.54296875" bestFit="1" customWidth="1"/>
    <col min="17" max="17" width="13.179687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 min="26" max="27" width="12.81640625" customWidth="1"/>
    <col min="28" max="28" width="28.453125" customWidth="1"/>
  </cols>
  <sheetData>
    <row r="1" spans="1:28" x14ac:dyDescent="0.35">
      <c r="A1" s="19"/>
      <c r="B1" s="20"/>
      <c r="C1" s="20"/>
      <c r="D1" s="20"/>
      <c r="E1" s="20"/>
      <c r="F1" s="20"/>
      <c r="G1" s="21"/>
      <c r="H1" s="21"/>
      <c r="I1" s="71" t="s">
        <v>587</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69" customHeight="1" x14ac:dyDescent="0.35">
      <c r="A4" s="10" t="s">
        <v>32</v>
      </c>
      <c r="B4" s="1" t="s">
        <v>587</v>
      </c>
      <c r="C4" s="1" t="s">
        <v>588</v>
      </c>
      <c r="D4" s="1" t="s">
        <v>589</v>
      </c>
      <c r="E4" s="1">
        <v>203039</v>
      </c>
      <c r="F4" s="1">
        <v>31211513</v>
      </c>
      <c r="G4" s="1" t="s">
        <v>34</v>
      </c>
      <c r="H4" s="1" t="s">
        <v>34</v>
      </c>
      <c r="I4" s="1" t="s">
        <v>34</v>
      </c>
      <c r="J4" s="37">
        <v>0</v>
      </c>
      <c r="K4" s="36">
        <v>0</v>
      </c>
      <c r="L4" s="39">
        <f>SUM(J4-(J4*K4))</f>
        <v>0</v>
      </c>
      <c r="M4" s="17"/>
      <c r="N4" s="12">
        <v>1</v>
      </c>
      <c r="O4" s="1" t="s">
        <v>587</v>
      </c>
      <c r="P4" s="1" t="s">
        <v>590</v>
      </c>
      <c r="Q4" s="1" t="s">
        <v>119</v>
      </c>
      <c r="R4" s="1" t="s">
        <v>591</v>
      </c>
      <c r="S4" s="1" t="s">
        <v>592</v>
      </c>
      <c r="T4" s="1">
        <v>1</v>
      </c>
      <c r="U4" s="1" t="s">
        <v>77</v>
      </c>
      <c r="V4" s="1">
        <v>6.84</v>
      </c>
      <c r="W4" s="37">
        <v>6.84</v>
      </c>
      <c r="X4" s="36">
        <v>0.4</v>
      </c>
      <c r="Y4" s="62">
        <f>SUM(W4-(W4*X4))</f>
        <v>4.1039999999999992</v>
      </c>
      <c r="Z4" s="66" t="s">
        <v>593</v>
      </c>
      <c r="AA4" s="61">
        <v>5.13</v>
      </c>
      <c r="AB4" s="60" t="s">
        <v>690</v>
      </c>
    </row>
    <row r="5" spans="1:28" ht="69" customHeight="1" x14ac:dyDescent="0.35">
      <c r="A5" s="10" t="s">
        <v>35</v>
      </c>
      <c r="B5" s="1" t="s">
        <v>587</v>
      </c>
      <c r="C5" s="1" t="s">
        <v>594</v>
      </c>
      <c r="D5" s="1" t="s">
        <v>589</v>
      </c>
      <c r="E5" s="1" t="s">
        <v>595</v>
      </c>
      <c r="F5" s="1">
        <v>31211507</v>
      </c>
      <c r="G5" s="1">
        <v>1</v>
      </c>
      <c r="H5" s="1" t="s">
        <v>77</v>
      </c>
      <c r="I5" s="1">
        <v>25.23</v>
      </c>
      <c r="J5" s="37">
        <v>25.23</v>
      </c>
      <c r="K5" s="36">
        <v>0.4</v>
      </c>
      <c r="L5" s="39">
        <f t="shared" ref="L5:L13" si="0">SUM(J5-(J5*K5))</f>
        <v>15.138</v>
      </c>
      <c r="M5" s="17"/>
      <c r="N5" s="12">
        <v>2</v>
      </c>
      <c r="O5" s="1" t="s">
        <v>587</v>
      </c>
      <c r="P5" s="1" t="s">
        <v>34</v>
      </c>
      <c r="Q5" s="1" t="s">
        <v>34</v>
      </c>
      <c r="R5" s="1" t="s">
        <v>34</v>
      </c>
      <c r="S5" s="1" t="s">
        <v>34</v>
      </c>
      <c r="T5" s="1" t="s">
        <v>34</v>
      </c>
      <c r="U5" s="1" t="s">
        <v>34</v>
      </c>
      <c r="V5" s="1" t="s">
        <v>34</v>
      </c>
      <c r="W5" s="37">
        <v>0</v>
      </c>
      <c r="X5" s="36">
        <v>0</v>
      </c>
      <c r="Y5" s="62">
        <f t="shared" ref="Y5:Y13" si="1">SUM(W5-(W5*X5))</f>
        <v>0</v>
      </c>
      <c r="Z5" s="66" t="s">
        <v>596</v>
      </c>
      <c r="AA5" s="61">
        <v>15.14</v>
      </c>
      <c r="AB5" s="60" t="s">
        <v>690</v>
      </c>
    </row>
    <row r="6" spans="1:28" ht="69" customHeight="1" x14ac:dyDescent="0.35">
      <c r="A6" s="10" t="s">
        <v>36</v>
      </c>
      <c r="B6" s="1" t="s">
        <v>587</v>
      </c>
      <c r="C6" s="1" t="s">
        <v>597</v>
      </c>
      <c r="D6" s="1" t="s">
        <v>473</v>
      </c>
      <c r="E6" s="1">
        <v>49046</v>
      </c>
      <c r="F6" s="1">
        <v>31211917</v>
      </c>
      <c r="G6" s="1" t="s">
        <v>34</v>
      </c>
      <c r="H6" s="1" t="s">
        <v>34</v>
      </c>
      <c r="I6" s="1" t="s">
        <v>34</v>
      </c>
      <c r="J6" s="37">
        <v>0</v>
      </c>
      <c r="K6" s="36">
        <v>0</v>
      </c>
      <c r="L6" s="39">
        <f t="shared" si="0"/>
        <v>0</v>
      </c>
      <c r="M6" s="17"/>
      <c r="N6" s="12">
        <v>3</v>
      </c>
      <c r="O6" s="1" t="s">
        <v>587</v>
      </c>
      <c r="P6" s="1" t="s">
        <v>598</v>
      </c>
      <c r="Q6" s="1" t="s">
        <v>599</v>
      </c>
      <c r="R6" s="1">
        <v>322</v>
      </c>
      <c r="S6" s="1" t="s">
        <v>600</v>
      </c>
      <c r="T6" s="1">
        <v>1</v>
      </c>
      <c r="U6" s="1" t="s">
        <v>77</v>
      </c>
      <c r="V6" s="1">
        <v>1.1599999999999999</v>
      </c>
      <c r="W6" s="37">
        <v>1.1599999999999999</v>
      </c>
      <c r="X6" s="36">
        <v>0.4</v>
      </c>
      <c r="Y6" s="62">
        <f t="shared" si="1"/>
        <v>0.69599999999999995</v>
      </c>
      <c r="Z6" s="66" t="s">
        <v>229</v>
      </c>
      <c r="AA6" s="61">
        <v>0.7</v>
      </c>
      <c r="AB6" s="60" t="s">
        <v>690</v>
      </c>
    </row>
    <row r="7" spans="1:28" ht="69" customHeight="1" x14ac:dyDescent="0.35">
      <c r="A7" s="10" t="s">
        <v>37</v>
      </c>
      <c r="B7" s="1" t="s">
        <v>587</v>
      </c>
      <c r="C7" s="1" t="s">
        <v>601</v>
      </c>
      <c r="D7" s="1" t="s">
        <v>500</v>
      </c>
      <c r="E7" s="1">
        <v>602097</v>
      </c>
      <c r="F7" s="1">
        <v>31211904</v>
      </c>
      <c r="G7" s="1">
        <v>1</v>
      </c>
      <c r="H7" s="1" t="s">
        <v>77</v>
      </c>
      <c r="I7" s="1">
        <v>2.1</v>
      </c>
      <c r="J7" s="37">
        <v>2.1</v>
      </c>
      <c r="K7" s="36">
        <v>0.4</v>
      </c>
      <c r="L7" s="39">
        <f t="shared" si="0"/>
        <v>1.26</v>
      </c>
      <c r="M7" s="17"/>
      <c r="N7" s="12">
        <v>4</v>
      </c>
      <c r="O7" s="1" t="s">
        <v>587</v>
      </c>
      <c r="P7" s="1" t="s">
        <v>34</v>
      </c>
      <c r="Q7" s="1" t="s">
        <v>34</v>
      </c>
      <c r="R7" s="1" t="s">
        <v>34</v>
      </c>
      <c r="S7" s="1" t="s">
        <v>34</v>
      </c>
      <c r="T7" s="1" t="s">
        <v>34</v>
      </c>
      <c r="U7" s="1" t="s">
        <v>34</v>
      </c>
      <c r="V7" s="1" t="s">
        <v>34</v>
      </c>
      <c r="W7" s="37">
        <v>0</v>
      </c>
      <c r="X7" s="36">
        <v>0</v>
      </c>
      <c r="Y7" s="62">
        <f t="shared" si="1"/>
        <v>0</v>
      </c>
      <c r="Z7" s="66" t="s">
        <v>229</v>
      </c>
      <c r="AA7" s="61">
        <v>1.26</v>
      </c>
      <c r="AB7" s="60" t="s">
        <v>690</v>
      </c>
    </row>
    <row r="8" spans="1:28" ht="69" customHeight="1" x14ac:dyDescent="0.35">
      <c r="A8" s="10" t="s">
        <v>38</v>
      </c>
      <c r="B8" s="1" t="s">
        <v>587</v>
      </c>
      <c r="C8" s="1" t="s">
        <v>602</v>
      </c>
      <c r="D8" s="1" t="s">
        <v>603</v>
      </c>
      <c r="E8" s="1" t="s">
        <v>604</v>
      </c>
      <c r="F8" s="1">
        <v>31211916</v>
      </c>
      <c r="G8" s="1">
        <v>1</v>
      </c>
      <c r="H8" s="1" t="s">
        <v>77</v>
      </c>
      <c r="I8" s="1">
        <v>1.07</v>
      </c>
      <c r="J8" s="37">
        <v>1.07</v>
      </c>
      <c r="K8" s="36">
        <v>0.4</v>
      </c>
      <c r="L8" s="39">
        <f t="shared" si="0"/>
        <v>0.64200000000000002</v>
      </c>
      <c r="M8" s="17"/>
      <c r="N8" s="12">
        <v>5</v>
      </c>
      <c r="O8" s="1" t="s">
        <v>587</v>
      </c>
      <c r="P8" s="1" t="s">
        <v>34</v>
      </c>
      <c r="Q8" s="1" t="s">
        <v>34</v>
      </c>
      <c r="R8" s="1" t="s">
        <v>34</v>
      </c>
      <c r="S8" s="1" t="s">
        <v>34</v>
      </c>
      <c r="T8" s="1" t="s">
        <v>34</v>
      </c>
      <c r="U8" s="1" t="s">
        <v>34</v>
      </c>
      <c r="V8" s="1" t="s">
        <v>34</v>
      </c>
      <c r="W8" s="37">
        <v>0</v>
      </c>
      <c r="X8" s="36">
        <v>0</v>
      </c>
      <c r="Y8" s="62">
        <f t="shared" si="1"/>
        <v>0</v>
      </c>
      <c r="Z8" s="66" t="s">
        <v>99</v>
      </c>
      <c r="AA8" s="61">
        <v>0.64</v>
      </c>
      <c r="AB8" s="60" t="s">
        <v>690</v>
      </c>
    </row>
    <row r="9" spans="1:28" ht="69" customHeight="1" x14ac:dyDescent="0.35">
      <c r="A9" s="10" t="s">
        <v>39</v>
      </c>
      <c r="B9" s="1" t="s">
        <v>587</v>
      </c>
      <c r="C9" s="1" t="s">
        <v>605</v>
      </c>
      <c r="D9" s="1" t="s">
        <v>500</v>
      </c>
      <c r="E9" s="1">
        <v>602139</v>
      </c>
      <c r="F9" s="1">
        <v>31211904</v>
      </c>
      <c r="G9" s="1">
        <v>1</v>
      </c>
      <c r="H9" s="1" t="s">
        <v>77</v>
      </c>
      <c r="I9" s="1">
        <v>0.17519999999999999</v>
      </c>
      <c r="J9" s="37">
        <v>0.17519999999999999</v>
      </c>
      <c r="K9" s="36">
        <v>0.4</v>
      </c>
      <c r="L9" s="39">
        <f t="shared" si="0"/>
        <v>0.10511999999999999</v>
      </c>
      <c r="M9" s="17"/>
      <c r="N9" s="12">
        <v>6</v>
      </c>
      <c r="O9" s="1" t="s">
        <v>587</v>
      </c>
      <c r="P9" s="1" t="s">
        <v>34</v>
      </c>
      <c r="Q9" s="1" t="s">
        <v>34</v>
      </c>
      <c r="R9" s="1" t="s">
        <v>34</v>
      </c>
      <c r="S9" s="1" t="s">
        <v>34</v>
      </c>
      <c r="T9" s="1" t="s">
        <v>34</v>
      </c>
      <c r="U9" s="1" t="s">
        <v>34</v>
      </c>
      <c r="V9" s="1" t="s">
        <v>34</v>
      </c>
      <c r="W9" s="37">
        <v>0</v>
      </c>
      <c r="X9" s="36">
        <v>0</v>
      </c>
      <c r="Y9" s="62">
        <f t="shared" si="1"/>
        <v>0</v>
      </c>
      <c r="Z9" s="66" t="s">
        <v>99</v>
      </c>
      <c r="AA9" s="61">
        <v>0.11</v>
      </c>
      <c r="AB9" s="60" t="s">
        <v>690</v>
      </c>
    </row>
    <row r="10" spans="1:28" ht="69" customHeight="1" x14ac:dyDescent="0.35">
      <c r="A10" s="10" t="s">
        <v>40</v>
      </c>
      <c r="B10" s="1" t="s">
        <v>587</v>
      </c>
      <c r="C10" s="1" t="s">
        <v>606</v>
      </c>
      <c r="D10" s="1" t="s">
        <v>607</v>
      </c>
      <c r="E10" s="1" t="s">
        <v>608</v>
      </c>
      <c r="F10" s="1">
        <v>47131827</v>
      </c>
      <c r="G10" s="1" t="s">
        <v>34</v>
      </c>
      <c r="H10" s="1" t="s">
        <v>34</v>
      </c>
      <c r="I10" s="1" t="s">
        <v>34</v>
      </c>
      <c r="J10" s="37">
        <v>0</v>
      </c>
      <c r="K10" s="36">
        <v>0</v>
      </c>
      <c r="L10" s="39">
        <f t="shared" si="0"/>
        <v>0</v>
      </c>
      <c r="M10" s="17"/>
      <c r="N10" s="12">
        <v>7</v>
      </c>
      <c r="O10" s="1" t="s">
        <v>587</v>
      </c>
      <c r="P10" s="1" t="s">
        <v>609</v>
      </c>
      <c r="Q10" s="1" t="s">
        <v>104</v>
      </c>
      <c r="R10" s="1" t="s">
        <v>610</v>
      </c>
      <c r="S10" s="1" t="s">
        <v>611</v>
      </c>
      <c r="T10" s="1">
        <v>1</v>
      </c>
      <c r="U10" s="1" t="s">
        <v>77</v>
      </c>
      <c r="V10" s="1">
        <v>14.69</v>
      </c>
      <c r="W10" s="37">
        <v>14.69</v>
      </c>
      <c r="X10" s="36">
        <v>0.4</v>
      </c>
      <c r="Y10" s="62">
        <f t="shared" si="1"/>
        <v>8.8140000000000001</v>
      </c>
      <c r="Z10" s="66" t="s">
        <v>612</v>
      </c>
      <c r="AA10" s="61">
        <v>8.81</v>
      </c>
      <c r="AB10" s="60" t="s">
        <v>690</v>
      </c>
    </row>
    <row r="11" spans="1:28" ht="69" customHeight="1" x14ac:dyDescent="0.35">
      <c r="A11" s="10" t="s">
        <v>41</v>
      </c>
      <c r="B11" s="1" t="s">
        <v>587</v>
      </c>
      <c r="C11" s="1" t="s">
        <v>613</v>
      </c>
      <c r="D11" s="1" t="s">
        <v>614</v>
      </c>
      <c r="E11" s="1" t="s">
        <v>615</v>
      </c>
      <c r="F11" s="1">
        <v>31211803</v>
      </c>
      <c r="G11" s="1">
        <v>1</v>
      </c>
      <c r="H11" s="1" t="s">
        <v>86</v>
      </c>
      <c r="I11" s="1">
        <v>40.96</v>
      </c>
      <c r="J11" s="37">
        <v>40.96</v>
      </c>
      <c r="K11" s="36">
        <v>0.4</v>
      </c>
      <c r="L11" s="39">
        <f t="shared" si="0"/>
        <v>24.576000000000001</v>
      </c>
      <c r="M11" s="17"/>
      <c r="N11" s="12">
        <v>8</v>
      </c>
      <c r="O11" s="1" t="s">
        <v>587</v>
      </c>
      <c r="P11" s="1" t="s">
        <v>34</v>
      </c>
      <c r="Q11" s="1" t="s">
        <v>34</v>
      </c>
      <c r="R11" s="1" t="s">
        <v>34</v>
      </c>
      <c r="S11" s="1" t="s">
        <v>34</v>
      </c>
      <c r="T11" s="44" t="s">
        <v>34</v>
      </c>
      <c r="U11" s="44" t="s">
        <v>34</v>
      </c>
      <c r="V11" s="44" t="s">
        <v>34</v>
      </c>
      <c r="W11" s="37">
        <v>0</v>
      </c>
      <c r="X11" s="36">
        <v>0</v>
      </c>
      <c r="Y11" s="62">
        <f t="shared" si="1"/>
        <v>0</v>
      </c>
      <c r="Z11" s="66" t="s">
        <v>87</v>
      </c>
      <c r="AA11" s="61">
        <v>24.58</v>
      </c>
      <c r="AB11" s="60" t="s">
        <v>690</v>
      </c>
    </row>
    <row r="12" spans="1:28" ht="69" customHeight="1" x14ac:dyDescent="0.35">
      <c r="A12" s="29" t="s">
        <v>42</v>
      </c>
      <c r="B12" s="30" t="s">
        <v>587</v>
      </c>
      <c r="C12" s="30" t="s">
        <v>616</v>
      </c>
      <c r="D12" s="30" t="s">
        <v>589</v>
      </c>
      <c r="E12" s="30">
        <v>2391300</v>
      </c>
      <c r="F12" s="30">
        <v>31211502</v>
      </c>
      <c r="G12" s="30">
        <v>1</v>
      </c>
      <c r="H12" s="30" t="s">
        <v>617</v>
      </c>
      <c r="I12" s="30">
        <v>236.06</v>
      </c>
      <c r="J12" s="37">
        <v>236.06</v>
      </c>
      <c r="K12" s="36">
        <v>0.4</v>
      </c>
      <c r="L12" s="39">
        <f t="shared" si="0"/>
        <v>141.636</v>
      </c>
      <c r="M12" s="30"/>
      <c r="N12" s="31">
        <v>9</v>
      </c>
      <c r="O12" s="30" t="s">
        <v>587</v>
      </c>
      <c r="P12" s="30" t="s">
        <v>34</v>
      </c>
      <c r="Q12" s="30" t="s">
        <v>34</v>
      </c>
      <c r="R12" s="30" t="s">
        <v>34</v>
      </c>
      <c r="S12" s="30" t="s">
        <v>34</v>
      </c>
      <c r="T12" s="30" t="s">
        <v>34</v>
      </c>
      <c r="U12" s="30" t="s">
        <v>34</v>
      </c>
      <c r="V12" s="30" t="s">
        <v>34</v>
      </c>
      <c r="W12" s="37">
        <v>0</v>
      </c>
      <c r="X12" s="36">
        <v>0</v>
      </c>
      <c r="Y12" s="62">
        <f t="shared" si="1"/>
        <v>0</v>
      </c>
      <c r="Z12" s="66" t="s">
        <v>87</v>
      </c>
      <c r="AA12" s="61">
        <v>141.63999999999999</v>
      </c>
      <c r="AB12" s="60" t="s">
        <v>690</v>
      </c>
    </row>
    <row r="13" spans="1:28" ht="69" customHeight="1" x14ac:dyDescent="0.35">
      <c r="A13" s="29" t="s">
        <v>43</v>
      </c>
      <c r="B13" s="30" t="s">
        <v>587</v>
      </c>
      <c r="C13" s="30" t="s">
        <v>618</v>
      </c>
      <c r="D13" s="30" t="s">
        <v>589</v>
      </c>
      <c r="E13" s="30">
        <v>2326402</v>
      </c>
      <c r="F13" s="30">
        <v>31211508</v>
      </c>
      <c r="G13" s="30">
        <v>1</v>
      </c>
      <c r="H13" s="30" t="s">
        <v>86</v>
      </c>
      <c r="I13" s="30">
        <v>49.49</v>
      </c>
      <c r="J13" s="37">
        <v>49.49</v>
      </c>
      <c r="K13" s="36">
        <v>0.4</v>
      </c>
      <c r="L13" s="39">
        <f t="shared" si="0"/>
        <v>29.693999999999999</v>
      </c>
      <c r="M13" s="30"/>
      <c r="N13" s="31">
        <v>10</v>
      </c>
      <c r="O13" s="30" t="s">
        <v>587</v>
      </c>
      <c r="P13" s="30" t="s">
        <v>34</v>
      </c>
      <c r="Q13" s="30" t="s">
        <v>34</v>
      </c>
      <c r="R13" s="30" t="s">
        <v>34</v>
      </c>
      <c r="S13" s="30" t="s">
        <v>34</v>
      </c>
      <c r="T13" s="30" t="s">
        <v>34</v>
      </c>
      <c r="U13" s="30" t="s">
        <v>34</v>
      </c>
      <c r="V13" s="30" t="s">
        <v>34</v>
      </c>
      <c r="W13" s="37">
        <v>0</v>
      </c>
      <c r="X13" s="36">
        <v>0</v>
      </c>
      <c r="Y13" s="63">
        <f t="shared" si="1"/>
        <v>0</v>
      </c>
      <c r="Z13" s="66" t="s">
        <v>87</v>
      </c>
      <c r="AA13" s="61">
        <v>29.69</v>
      </c>
      <c r="AB13" s="60" t="s">
        <v>690</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3"/>
  <sheetViews>
    <sheetView workbookViewId="0">
      <selection activeCell="A3" sqref="A3"/>
    </sheetView>
  </sheetViews>
  <sheetFormatPr defaultRowHeight="14.5" x14ac:dyDescent="0.35"/>
  <cols>
    <col min="1" max="1" width="8.1796875" style="11" bestFit="1" customWidth="1"/>
    <col min="2" max="2" width="15.54296875" customWidth="1"/>
    <col min="3" max="3" width="22.5429687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4.81640625" customWidth="1"/>
    <col min="14" max="14" width="8.1796875" style="13" bestFit="1" customWidth="1"/>
    <col min="15" max="15" width="14" customWidth="1"/>
    <col min="16" max="16" width="15.54296875" bestFit="1" customWidth="1"/>
    <col min="17" max="17" width="13.179687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 min="26" max="28" width="18.26953125" customWidth="1"/>
  </cols>
  <sheetData>
    <row r="1" spans="1:28" x14ac:dyDescent="0.35">
      <c r="A1" s="19"/>
      <c r="B1" s="20"/>
      <c r="C1" s="20"/>
      <c r="D1" s="20"/>
      <c r="E1" s="20"/>
      <c r="F1" s="20"/>
      <c r="G1" s="21"/>
      <c r="H1" s="21"/>
      <c r="I1" s="71" t="s">
        <v>619</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620</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40.75" customHeight="1" x14ac:dyDescent="0.35">
      <c r="A4" s="10" t="s">
        <v>32</v>
      </c>
      <c r="B4" s="1" t="s">
        <v>619</v>
      </c>
      <c r="C4" s="1" t="s">
        <v>621</v>
      </c>
      <c r="D4" s="1" t="s">
        <v>622</v>
      </c>
      <c r="E4" s="1" t="s">
        <v>623</v>
      </c>
      <c r="F4" s="1">
        <v>46171501</v>
      </c>
      <c r="G4" s="1">
        <v>1</v>
      </c>
      <c r="H4" s="1" t="s">
        <v>77</v>
      </c>
      <c r="I4" s="1">
        <v>17.16</v>
      </c>
      <c r="J4" s="37">
        <v>17.16</v>
      </c>
      <c r="K4" s="36">
        <v>0.4</v>
      </c>
      <c r="L4" s="39">
        <f>SUM(J4-(J4*K4))</f>
        <v>10.295999999999999</v>
      </c>
      <c r="M4" s="17"/>
      <c r="N4" s="12">
        <v>1</v>
      </c>
      <c r="O4" s="1" t="s">
        <v>619</v>
      </c>
      <c r="P4" s="1" t="s">
        <v>34</v>
      </c>
      <c r="Q4" s="1" t="s">
        <v>34</v>
      </c>
      <c r="R4" s="1" t="s">
        <v>34</v>
      </c>
      <c r="S4" s="1" t="s">
        <v>34</v>
      </c>
      <c r="T4" s="1" t="s">
        <v>34</v>
      </c>
      <c r="U4" s="1" t="s">
        <v>34</v>
      </c>
      <c r="V4" s="1" t="s">
        <v>34</v>
      </c>
      <c r="W4" s="37">
        <v>0</v>
      </c>
      <c r="X4" s="36">
        <v>0</v>
      </c>
      <c r="Y4" s="62">
        <f>SUM(W4-(W4*X4))</f>
        <v>0</v>
      </c>
      <c r="Z4" s="60" t="s">
        <v>99</v>
      </c>
      <c r="AA4" s="67">
        <v>10.3</v>
      </c>
      <c r="AB4" s="60" t="s">
        <v>690</v>
      </c>
    </row>
    <row r="5" spans="1:28" ht="40.75" customHeight="1" x14ac:dyDescent="0.35">
      <c r="A5" s="10" t="s">
        <v>35</v>
      </c>
      <c r="B5" s="1" t="s">
        <v>619</v>
      </c>
      <c r="C5" s="1" t="s">
        <v>624</v>
      </c>
      <c r="D5" s="1" t="s">
        <v>625</v>
      </c>
      <c r="E5" s="1">
        <v>7700010</v>
      </c>
      <c r="F5" s="1">
        <v>46171515</v>
      </c>
      <c r="G5" s="1">
        <v>10</v>
      </c>
      <c r="H5" s="1" t="s">
        <v>107</v>
      </c>
      <c r="I5" s="1">
        <v>5.39</v>
      </c>
      <c r="J5" s="37">
        <v>0.53899999999999992</v>
      </c>
      <c r="K5" s="36">
        <v>0.4</v>
      </c>
      <c r="L5" s="39">
        <f>SUM(J5-(J5*K5))</f>
        <v>0.32339999999999991</v>
      </c>
      <c r="M5" s="17"/>
      <c r="N5" s="12">
        <v>2</v>
      </c>
      <c r="O5" s="1" t="s">
        <v>619</v>
      </c>
      <c r="P5" s="1" t="s">
        <v>34</v>
      </c>
      <c r="Q5" s="1" t="s">
        <v>34</v>
      </c>
      <c r="R5" s="1" t="s">
        <v>34</v>
      </c>
      <c r="S5" s="1" t="s">
        <v>34</v>
      </c>
      <c r="T5" s="1" t="s">
        <v>34</v>
      </c>
      <c r="U5" s="1" t="s">
        <v>34</v>
      </c>
      <c r="V5" s="1" t="s">
        <v>34</v>
      </c>
      <c r="W5" s="37">
        <v>0</v>
      </c>
      <c r="X5" s="36">
        <v>0</v>
      </c>
      <c r="Y5" s="62">
        <f t="shared" ref="Y5:Y13" si="0">SUM(W5-(W5*X5))</f>
        <v>0</v>
      </c>
      <c r="Z5" s="60" t="s">
        <v>99</v>
      </c>
      <c r="AA5" s="67">
        <v>0.32</v>
      </c>
      <c r="AB5" s="60" t="s">
        <v>690</v>
      </c>
    </row>
    <row r="6" spans="1:28" ht="40.75" customHeight="1" x14ac:dyDescent="0.35">
      <c r="A6" s="10" t="s">
        <v>36</v>
      </c>
      <c r="B6" s="1" t="s">
        <v>619</v>
      </c>
      <c r="C6" s="1" t="s">
        <v>626</v>
      </c>
      <c r="D6" s="1" t="s">
        <v>622</v>
      </c>
      <c r="E6" s="1" t="s">
        <v>627</v>
      </c>
      <c r="F6" s="1">
        <v>46171501</v>
      </c>
      <c r="G6" s="1">
        <v>1</v>
      </c>
      <c r="H6" s="1" t="s">
        <v>77</v>
      </c>
      <c r="I6" s="1">
        <v>11.85</v>
      </c>
      <c r="J6" s="37">
        <v>11.85</v>
      </c>
      <c r="K6" s="36">
        <v>0.4</v>
      </c>
      <c r="L6" s="39">
        <f t="shared" ref="L6:L13" si="1">SUM(J6-(J6*K6))</f>
        <v>7.1099999999999994</v>
      </c>
      <c r="M6" s="17"/>
      <c r="N6" s="12">
        <v>3</v>
      </c>
      <c r="O6" s="1" t="s">
        <v>619</v>
      </c>
      <c r="P6" s="1" t="s">
        <v>34</v>
      </c>
      <c r="Q6" s="1" t="s">
        <v>34</v>
      </c>
      <c r="R6" s="1" t="s">
        <v>34</v>
      </c>
      <c r="S6" s="1" t="s">
        <v>34</v>
      </c>
      <c r="T6" s="1" t="s">
        <v>34</v>
      </c>
      <c r="U6" s="1" t="s">
        <v>34</v>
      </c>
      <c r="V6" s="1" t="s">
        <v>34</v>
      </c>
      <c r="W6" s="37">
        <v>0</v>
      </c>
      <c r="X6" s="36">
        <v>0</v>
      </c>
      <c r="Y6" s="62">
        <f t="shared" si="0"/>
        <v>0</v>
      </c>
      <c r="Z6" s="60" t="s">
        <v>99</v>
      </c>
      <c r="AA6" s="67">
        <v>7.11</v>
      </c>
      <c r="AB6" s="60" t="s">
        <v>690</v>
      </c>
    </row>
    <row r="7" spans="1:28" ht="40.75" customHeight="1" x14ac:dyDescent="0.35">
      <c r="A7" s="10" t="s">
        <v>37</v>
      </c>
      <c r="B7" s="1" t="s">
        <v>619</v>
      </c>
      <c r="C7" s="1" t="s">
        <v>628</v>
      </c>
      <c r="D7" s="1" t="s">
        <v>629</v>
      </c>
      <c r="E7" s="1" t="s">
        <v>630</v>
      </c>
      <c r="F7" s="1">
        <v>46171613</v>
      </c>
      <c r="G7" s="1">
        <v>1</v>
      </c>
      <c r="H7" s="1" t="s">
        <v>77</v>
      </c>
      <c r="I7" s="1">
        <v>33.090000000000003</v>
      </c>
      <c r="J7" s="37">
        <v>33.090000000000003</v>
      </c>
      <c r="K7" s="36">
        <v>0.4</v>
      </c>
      <c r="L7" s="39">
        <f t="shared" si="1"/>
        <v>19.853999999999999</v>
      </c>
      <c r="M7" s="17"/>
      <c r="N7" s="12">
        <v>4</v>
      </c>
      <c r="O7" s="1" t="s">
        <v>619</v>
      </c>
      <c r="P7" s="1" t="s">
        <v>34</v>
      </c>
      <c r="Q7" s="1" t="s">
        <v>34</v>
      </c>
      <c r="R7" s="1" t="s">
        <v>34</v>
      </c>
      <c r="S7" s="1" t="s">
        <v>34</v>
      </c>
      <c r="T7" s="1" t="s">
        <v>34</v>
      </c>
      <c r="U7" s="1" t="s">
        <v>34</v>
      </c>
      <c r="V7" s="1" t="s">
        <v>34</v>
      </c>
      <c r="W7" s="37">
        <v>0</v>
      </c>
      <c r="X7" s="36">
        <v>0</v>
      </c>
      <c r="Y7" s="62">
        <f t="shared" si="0"/>
        <v>0</v>
      </c>
      <c r="Z7" s="60" t="s">
        <v>99</v>
      </c>
      <c r="AA7" s="67">
        <v>19.850000000000001</v>
      </c>
      <c r="AB7" s="60" t="s">
        <v>690</v>
      </c>
    </row>
    <row r="8" spans="1:28" ht="40.75" customHeight="1" x14ac:dyDescent="0.35">
      <c r="A8" s="10" t="s">
        <v>38</v>
      </c>
      <c r="B8" s="1" t="s">
        <v>619</v>
      </c>
      <c r="C8" s="1" t="s">
        <v>631</v>
      </c>
      <c r="D8" s="1" t="s">
        <v>632</v>
      </c>
      <c r="E8" s="1" t="s">
        <v>633</v>
      </c>
      <c r="F8" s="1">
        <v>46171515</v>
      </c>
      <c r="G8" s="1">
        <v>1</v>
      </c>
      <c r="H8" s="1" t="s">
        <v>77</v>
      </c>
      <c r="I8" s="1">
        <v>20.190000000000001</v>
      </c>
      <c r="J8" s="37">
        <v>20.190000000000001</v>
      </c>
      <c r="K8" s="36">
        <v>0.4</v>
      </c>
      <c r="L8" s="39">
        <f t="shared" si="1"/>
        <v>12.114000000000001</v>
      </c>
      <c r="M8" s="17"/>
      <c r="N8" s="12">
        <v>5</v>
      </c>
      <c r="O8" s="1" t="s">
        <v>619</v>
      </c>
      <c r="P8" s="1" t="s">
        <v>34</v>
      </c>
      <c r="Q8" s="1" t="s">
        <v>34</v>
      </c>
      <c r="R8" s="1" t="s">
        <v>34</v>
      </c>
      <c r="S8" s="1" t="s">
        <v>34</v>
      </c>
      <c r="T8" s="1" t="s">
        <v>34</v>
      </c>
      <c r="U8" s="1" t="s">
        <v>34</v>
      </c>
      <c r="V8" s="1" t="s">
        <v>34</v>
      </c>
      <c r="W8" s="37">
        <v>0</v>
      </c>
      <c r="X8" s="36">
        <v>0</v>
      </c>
      <c r="Y8" s="62">
        <f t="shared" si="0"/>
        <v>0</v>
      </c>
      <c r="Z8" s="60" t="s">
        <v>99</v>
      </c>
      <c r="AA8" s="67">
        <v>12.11</v>
      </c>
      <c r="AB8" s="60" t="s">
        <v>690</v>
      </c>
    </row>
    <row r="9" spans="1:28" ht="40.75" customHeight="1" x14ac:dyDescent="0.35">
      <c r="A9" s="10" t="s">
        <v>39</v>
      </c>
      <c r="B9" s="1" t="s">
        <v>619</v>
      </c>
      <c r="C9" s="1" t="s">
        <v>634</v>
      </c>
      <c r="D9" s="1" t="s">
        <v>622</v>
      </c>
      <c r="E9" s="1" t="s">
        <v>635</v>
      </c>
      <c r="F9" s="1">
        <v>46171501</v>
      </c>
      <c r="G9" s="1">
        <v>1</v>
      </c>
      <c r="H9" s="1" t="s">
        <v>77</v>
      </c>
      <c r="I9" s="1">
        <v>27.45</v>
      </c>
      <c r="J9" s="37">
        <v>27.45</v>
      </c>
      <c r="K9" s="36">
        <v>0.4</v>
      </c>
      <c r="L9" s="39">
        <f t="shared" si="1"/>
        <v>16.47</v>
      </c>
      <c r="M9" s="17"/>
      <c r="N9" s="12">
        <v>6</v>
      </c>
      <c r="O9" s="1" t="s">
        <v>619</v>
      </c>
      <c r="P9" s="1" t="s">
        <v>34</v>
      </c>
      <c r="Q9" s="1" t="s">
        <v>34</v>
      </c>
      <c r="R9" s="1" t="s">
        <v>34</v>
      </c>
      <c r="S9" s="1" t="s">
        <v>34</v>
      </c>
      <c r="T9" s="1" t="s">
        <v>34</v>
      </c>
      <c r="U9" s="1" t="s">
        <v>34</v>
      </c>
      <c r="V9" s="1" t="s">
        <v>34</v>
      </c>
      <c r="W9" s="37">
        <v>0</v>
      </c>
      <c r="X9" s="36">
        <v>0</v>
      </c>
      <c r="Y9" s="62">
        <f t="shared" si="0"/>
        <v>0</v>
      </c>
      <c r="Z9" s="60" t="s">
        <v>99</v>
      </c>
      <c r="AA9" s="67">
        <v>16.47</v>
      </c>
      <c r="AB9" s="60" t="s">
        <v>690</v>
      </c>
    </row>
    <row r="10" spans="1:28" ht="40.75" customHeight="1" x14ac:dyDescent="0.35">
      <c r="A10" s="10" t="s">
        <v>40</v>
      </c>
      <c r="B10" s="1" t="s">
        <v>619</v>
      </c>
      <c r="C10" s="1" t="s">
        <v>636</v>
      </c>
      <c r="D10" s="1" t="s">
        <v>622</v>
      </c>
      <c r="E10" s="1" t="s">
        <v>637</v>
      </c>
      <c r="F10" s="1">
        <v>46171509</v>
      </c>
      <c r="G10" s="1">
        <v>1</v>
      </c>
      <c r="H10" s="1" t="s">
        <v>77</v>
      </c>
      <c r="I10" s="1">
        <v>30.4</v>
      </c>
      <c r="J10" s="37">
        <v>30.4</v>
      </c>
      <c r="K10" s="36">
        <v>0.4</v>
      </c>
      <c r="L10" s="39">
        <f t="shared" si="1"/>
        <v>18.239999999999998</v>
      </c>
      <c r="M10" s="17"/>
      <c r="N10" s="12">
        <v>7</v>
      </c>
      <c r="O10" s="1" t="s">
        <v>619</v>
      </c>
      <c r="P10" s="1" t="s">
        <v>34</v>
      </c>
      <c r="Q10" s="1" t="s">
        <v>34</v>
      </c>
      <c r="R10" s="1" t="s">
        <v>34</v>
      </c>
      <c r="S10" s="1" t="s">
        <v>34</v>
      </c>
      <c r="T10" s="1" t="s">
        <v>34</v>
      </c>
      <c r="U10" s="1" t="s">
        <v>34</v>
      </c>
      <c r="V10" s="1" t="s">
        <v>34</v>
      </c>
      <c r="W10" s="37">
        <v>0</v>
      </c>
      <c r="X10" s="36">
        <v>0</v>
      </c>
      <c r="Y10" s="62">
        <f t="shared" si="0"/>
        <v>0</v>
      </c>
      <c r="Z10" s="60" t="s">
        <v>99</v>
      </c>
      <c r="AA10" s="67">
        <v>18.239999999999998</v>
      </c>
      <c r="AB10" s="60" t="s">
        <v>690</v>
      </c>
    </row>
    <row r="11" spans="1:28" ht="40.75" customHeight="1" x14ac:dyDescent="0.35">
      <c r="A11" s="10" t="s">
        <v>41</v>
      </c>
      <c r="B11" s="1" t="s">
        <v>619</v>
      </c>
      <c r="C11" s="1" t="s">
        <v>638</v>
      </c>
      <c r="D11" s="1" t="s">
        <v>639</v>
      </c>
      <c r="E11" s="1">
        <v>11597025</v>
      </c>
      <c r="F11" s="1">
        <v>46171623</v>
      </c>
      <c r="G11" s="1">
        <v>1</v>
      </c>
      <c r="H11" s="1" t="s">
        <v>278</v>
      </c>
      <c r="I11" s="1">
        <v>266</v>
      </c>
      <c r="J11" s="37">
        <v>266</v>
      </c>
      <c r="K11" s="36">
        <v>0.4</v>
      </c>
      <c r="L11" s="39">
        <f t="shared" si="1"/>
        <v>159.6</v>
      </c>
      <c r="M11" s="17"/>
      <c r="N11" s="12">
        <v>8</v>
      </c>
      <c r="O11" s="1" t="s">
        <v>619</v>
      </c>
      <c r="P11" s="1" t="s">
        <v>34</v>
      </c>
      <c r="Q11" s="1" t="s">
        <v>34</v>
      </c>
      <c r="R11" s="1" t="s">
        <v>34</v>
      </c>
      <c r="S11" s="1" t="s">
        <v>34</v>
      </c>
      <c r="T11" s="44" t="s">
        <v>34</v>
      </c>
      <c r="U11" s="44" t="s">
        <v>34</v>
      </c>
      <c r="V11" s="44" t="s">
        <v>34</v>
      </c>
      <c r="W11" s="37">
        <v>0</v>
      </c>
      <c r="X11" s="36">
        <v>0</v>
      </c>
      <c r="Y11" s="62">
        <f t="shared" si="0"/>
        <v>0</v>
      </c>
      <c r="Z11" s="60" t="s">
        <v>99</v>
      </c>
      <c r="AA11" s="67">
        <v>159.6</v>
      </c>
      <c r="AB11" s="60" t="s">
        <v>690</v>
      </c>
    </row>
    <row r="12" spans="1:28" ht="40.75" customHeight="1" x14ac:dyDescent="0.35">
      <c r="A12" s="10" t="s">
        <v>42</v>
      </c>
      <c r="B12" s="1" t="s">
        <v>619</v>
      </c>
      <c r="C12" s="1" t="s">
        <v>640</v>
      </c>
      <c r="D12" s="1" t="s">
        <v>641</v>
      </c>
      <c r="E12" s="1" t="s">
        <v>642</v>
      </c>
      <c r="F12" s="1">
        <v>24101504</v>
      </c>
      <c r="G12" s="1">
        <v>1</v>
      </c>
      <c r="H12" s="1" t="s">
        <v>77</v>
      </c>
      <c r="I12" s="1">
        <v>1798.55</v>
      </c>
      <c r="J12" s="37">
        <v>1798.55</v>
      </c>
      <c r="K12" s="36">
        <v>0.4</v>
      </c>
      <c r="L12" s="39">
        <f t="shared" si="1"/>
        <v>1079.1299999999999</v>
      </c>
      <c r="M12" s="17"/>
      <c r="N12" s="12">
        <v>9</v>
      </c>
      <c r="O12" s="1" t="s">
        <v>619</v>
      </c>
      <c r="P12" s="1" t="s">
        <v>34</v>
      </c>
      <c r="Q12" s="1" t="s">
        <v>34</v>
      </c>
      <c r="R12" s="1" t="s">
        <v>34</v>
      </c>
      <c r="S12" s="1" t="s">
        <v>34</v>
      </c>
      <c r="T12" s="44" t="s">
        <v>34</v>
      </c>
      <c r="U12" s="44" t="s">
        <v>34</v>
      </c>
      <c r="V12" s="44" t="s">
        <v>34</v>
      </c>
      <c r="W12" s="37">
        <v>0</v>
      </c>
      <c r="X12" s="36">
        <v>0</v>
      </c>
      <c r="Y12" s="62">
        <f t="shared" si="0"/>
        <v>0</v>
      </c>
      <c r="Z12" s="60" t="s">
        <v>99</v>
      </c>
      <c r="AA12" s="67">
        <v>1079.1300000000001</v>
      </c>
      <c r="AB12" s="60" t="s">
        <v>690</v>
      </c>
    </row>
    <row r="13" spans="1:28" ht="40.75" customHeight="1" x14ac:dyDescent="0.35">
      <c r="A13" s="10" t="s">
        <v>43</v>
      </c>
      <c r="B13" s="1" t="s">
        <v>619</v>
      </c>
      <c r="C13" s="1" t="s">
        <v>643</v>
      </c>
      <c r="D13" s="1" t="s">
        <v>644</v>
      </c>
      <c r="E13" s="1">
        <v>11596474</v>
      </c>
      <c r="F13" s="1">
        <v>46171500</v>
      </c>
      <c r="G13" s="1">
        <v>1</v>
      </c>
      <c r="H13" s="1" t="s">
        <v>77</v>
      </c>
      <c r="I13" s="1">
        <v>5.48</v>
      </c>
      <c r="J13" s="37">
        <v>5.48</v>
      </c>
      <c r="K13" s="36">
        <v>0.4</v>
      </c>
      <c r="L13" s="39">
        <f t="shared" si="1"/>
        <v>3.2880000000000003</v>
      </c>
      <c r="M13" s="17"/>
      <c r="N13" s="12">
        <v>10</v>
      </c>
      <c r="O13" s="1" t="s">
        <v>619</v>
      </c>
      <c r="P13" s="1" t="s">
        <v>34</v>
      </c>
      <c r="Q13" s="1" t="s">
        <v>34</v>
      </c>
      <c r="R13" s="1" t="s">
        <v>34</v>
      </c>
      <c r="S13" s="1" t="s">
        <v>34</v>
      </c>
      <c r="T13" s="44" t="s">
        <v>34</v>
      </c>
      <c r="U13" s="44" t="s">
        <v>34</v>
      </c>
      <c r="V13" s="44" t="s">
        <v>34</v>
      </c>
      <c r="W13" s="37">
        <v>0</v>
      </c>
      <c r="X13" s="36">
        <v>0</v>
      </c>
      <c r="Y13" s="63">
        <f t="shared" si="0"/>
        <v>0</v>
      </c>
      <c r="Z13" s="60" t="s">
        <v>99</v>
      </c>
      <c r="AA13" s="67">
        <v>3.29</v>
      </c>
      <c r="AB13" s="60" t="s">
        <v>690</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B13"/>
  <sheetViews>
    <sheetView workbookViewId="0">
      <selection activeCell="A3" sqref="A3"/>
    </sheetView>
  </sheetViews>
  <sheetFormatPr defaultRowHeight="14.5" x14ac:dyDescent="0.35"/>
  <cols>
    <col min="1" max="1" width="8.1796875" style="11" bestFit="1" customWidth="1"/>
    <col min="2" max="2" width="15.54296875" customWidth="1"/>
    <col min="3" max="3" width="23.81640625" customWidth="1"/>
    <col min="4" max="4" width="13" customWidth="1"/>
    <col min="5" max="5" width="17.81640625" customWidth="1"/>
    <col min="6" max="6" width="14.54296875" customWidth="1"/>
    <col min="7" max="7" width="11.54296875" customWidth="1"/>
    <col min="8" max="8" width="14.453125" customWidth="1"/>
    <col min="9" max="9" width="18.54296875" customWidth="1"/>
    <col min="10" max="10" width="11.54296875" customWidth="1"/>
    <col min="11" max="11" width="13.453125" customWidth="1"/>
    <col min="12" max="12" width="13.81640625" customWidth="1"/>
    <col min="13" max="13" width="3.453125" customWidth="1"/>
    <col min="14" max="14" width="8.1796875" style="13" bestFit="1" customWidth="1"/>
    <col min="15" max="15" width="14" customWidth="1"/>
    <col min="16" max="16" width="15.54296875" bestFit="1" customWidth="1"/>
    <col min="17" max="17" width="13.179687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 min="26" max="28" width="22" customWidth="1"/>
  </cols>
  <sheetData>
    <row r="1" spans="1:28" x14ac:dyDescent="0.35">
      <c r="A1" s="19"/>
      <c r="B1" s="20"/>
      <c r="C1" s="20"/>
      <c r="D1" s="20"/>
      <c r="E1" s="20"/>
      <c r="F1" s="20"/>
      <c r="G1" s="21"/>
      <c r="H1" s="21"/>
      <c r="I1" s="71" t="s">
        <v>645</v>
      </c>
      <c r="J1" s="72"/>
      <c r="K1" s="72"/>
      <c r="L1" s="72"/>
      <c r="M1" s="73"/>
      <c r="N1" s="28"/>
      <c r="O1" s="22"/>
      <c r="P1" s="22"/>
      <c r="Q1" s="22"/>
      <c r="R1" s="22"/>
      <c r="S1" s="22"/>
      <c r="T1" s="22"/>
      <c r="U1" s="22"/>
      <c r="V1" s="22"/>
      <c r="W1" s="22"/>
      <c r="X1" s="22"/>
      <c r="Y1" s="22"/>
    </row>
    <row r="2" spans="1:28" ht="15.5" x14ac:dyDescent="0.3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5" x14ac:dyDescent="0.3">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4" t="s">
        <v>72</v>
      </c>
      <c r="AA3" s="65" t="s">
        <v>73</v>
      </c>
      <c r="AB3" s="65" t="s">
        <v>74</v>
      </c>
    </row>
    <row r="4" spans="1:28" ht="48.65" customHeight="1" x14ac:dyDescent="0.35">
      <c r="A4" s="10" t="s">
        <v>32</v>
      </c>
      <c r="B4" s="1" t="s">
        <v>646</v>
      </c>
      <c r="C4" s="1" t="s">
        <v>647</v>
      </c>
      <c r="D4" s="1" t="s">
        <v>648</v>
      </c>
      <c r="E4" s="1">
        <v>86341</v>
      </c>
      <c r="F4" s="1">
        <v>46171609</v>
      </c>
      <c r="G4" s="1" t="s">
        <v>34</v>
      </c>
      <c r="H4" s="1" t="s">
        <v>34</v>
      </c>
      <c r="I4" s="1" t="s">
        <v>34</v>
      </c>
      <c r="J4" s="37">
        <v>0</v>
      </c>
      <c r="K4" s="36">
        <v>0</v>
      </c>
      <c r="L4" s="39">
        <f>SUM(J4-(J4*K4))</f>
        <v>0</v>
      </c>
      <c r="M4" s="17"/>
      <c r="N4" s="12">
        <v>1</v>
      </c>
      <c r="O4" s="1" t="s">
        <v>646</v>
      </c>
      <c r="P4" s="1" t="s">
        <v>649</v>
      </c>
      <c r="Q4" s="1" t="s">
        <v>650</v>
      </c>
      <c r="R4" s="1" t="s">
        <v>651</v>
      </c>
      <c r="S4" s="1" t="s">
        <v>652</v>
      </c>
      <c r="T4" s="1">
        <v>1</v>
      </c>
      <c r="U4" s="1" t="s">
        <v>77</v>
      </c>
      <c r="V4" s="1">
        <v>38.07</v>
      </c>
      <c r="W4" s="37">
        <v>38.07</v>
      </c>
      <c r="X4" s="36">
        <v>0.4</v>
      </c>
      <c r="Y4" s="62">
        <f>SUM(W4-(W4*X4))</f>
        <v>22.841999999999999</v>
      </c>
      <c r="Z4" s="60" t="s">
        <v>203</v>
      </c>
      <c r="AA4" s="61">
        <v>22.84</v>
      </c>
      <c r="AB4" s="60" t="s">
        <v>690</v>
      </c>
    </row>
    <row r="5" spans="1:28" ht="48.65" customHeight="1" x14ac:dyDescent="0.35">
      <c r="A5" s="10" t="s">
        <v>35</v>
      </c>
      <c r="B5" s="1" t="s">
        <v>646</v>
      </c>
      <c r="C5" s="1" t="s">
        <v>653</v>
      </c>
      <c r="D5" s="1" t="s">
        <v>654</v>
      </c>
      <c r="E5" s="1" t="s">
        <v>655</v>
      </c>
      <c r="F5" s="1">
        <v>46182402</v>
      </c>
      <c r="G5" s="1">
        <v>1</v>
      </c>
      <c r="H5" s="1" t="s">
        <v>77</v>
      </c>
      <c r="I5" s="1">
        <v>104.09</v>
      </c>
      <c r="J5" s="37">
        <v>104.09</v>
      </c>
      <c r="K5" s="36">
        <v>0.4</v>
      </c>
      <c r="L5" s="39">
        <f t="shared" ref="L5:L13" si="0">SUM(J5-(J5*K5))</f>
        <v>62.454000000000001</v>
      </c>
      <c r="M5" s="17"/>
      <c r="N5" s="12">
        <v>2</v>
      </c>
      <c r="O5" s="1" t="s">
        <v>646</v>
      </c>
      <c r="P5" s="1" t="s">
        <v>34</v>
      </c>
      <c r="Q5" s="1" t="s">
        <v>34</v>
      </c>
      <c r="R5" s="1" t="s">
        <v>34</v>
      </c>
      <c r="S5" s="1" t="s">
        <v>34</v>
      </c>
      <c r="T5" s="1" t="s">
        <v>34</v>
      </c>
      <c r="U5" s="1" t="s">
        <v>34</v>
      </c>
      <c r="V5" s="1" t="s">
        <v>34</v>
      </c>
      <c r="W5" s="37">
        <v>0</v>
      </c>
      <c r="X5" s="36">
        <v>0</v>
      </c>
      <c r="Y5" s="62">
        <f t="shared" ref="Y5:Y13" si="1">SUM(W5-(W5*X5))</f>
        <v>0</v>
      </c>
      <c r="Z5" s="60" t="s">
        <v>203</v>
      </c>
      <c r="AA5" s="61">
        <v>62.45</v>
      </c>
      <c r="AB5" s="60" t="s">
        <v>690</v>
      </c>
    </row>
    <row r="6" spans="1:28" ht="48.65" customHeight="1" x14ac:dyDescent="0.35">
      <c r="A6" s="10" t="s">
        <v>36</v>
      </c>
      <c r="B6" s="1" t="s">
        <v>646</v>
      </c>
      <c r="C6" s="1" t="s">
        <v>656</v>
      </c>
      <c r="D6" s="1" t="s">
        <v>657</v>
      </c>
      <c r="E6" s="1" t="s">
        <v>658</v>
      </c>
      <c r="F6" s="1">
        <v>46181708</v>
      </c>
      <c r="G6" s="1" t="s">
        <v>34</v>
      </c>
      <c r="H6" s="1" t="s">
        <v>34</v>
      </c>
      <c r="I6" s="1" t="s">
        <v>34</v>
      </c>
      <c r="J6" s="37">
        <v>0</v>
      </c>
      <c r="K6" s="36">
        <v>0</v>
      </c>
      <c r="L6" s="39">
        <f t="shared" si="0"/>
        <v>0</v>
      </c>
      <c r="M6" s="17"/>
      <c r="N6" s="12">
        <v>3</v>
      </c>
      <c r="O6" s="1" t="s">
        <v>646</v>
      </c>
      <c r="P6" s="1" t="s">
        <v>659</v>
      </c>
      <c r="Q6" s="1" t="s">
        <v>660</v>
      </c>
      <c r="R6" s="1" t="s">
        <v>661</v>
      </c>
      <c r="S6" s="1" t="s">
        <v>662</v>
      </c>
      <c r="T6" s="1">
        <v>100</v>
      </c>
      <c r="U6" s="1" t="s">
        <v>107</v>
      </c>
      <c r="V6" s="1">
        <v>10.78</v>
      </c>
      <c r="W6" s="37">
        <v>0.10779999999999999</v>
      </c>
      <c r="X6" s="36">
        <v>0.4</v>
      </c>
      <c r="Y6" s="62">
        <f t="shared" si="1"/>
        <v>6.4679999999999988E-2</v>
      </c>
      <c r="Z6" s="60" t="s">
        <v>203</v>
      </c>
      <c r="AA6" s="61">
        <v>0.06</v>
      </c>
      <c r="AB6" s="60" t="s">
        <v>690</v>
      </c>
    </row>
    <row r="7" spans="1:28" ht="48.65" customHeight="1" x14ac:dyDescent="0.35">
      <c r="A7" s="10" t="s">
        <v>37</v>
      </c>
      <c r="B7" s="1" t="s">
        <v>646</v>
      </c>
      <c r="C7" s="1" t="s">
        <v>663</v>
      </c>
      <c r="D7" s="1" t="s">
        <v>664</v>
      </c>
      <c r="E7" s="1" t="s">
        <v>665</v>
      </c>
      <c r="F7" s="1">
        <v>46181901</v>
      </c>
      <c r="G7" s="1" t="s">
        <v>34</v>
      </c>
      <c r="H7" s="1" t="s">
        <v>34</v>
      </c>
      <c r="I7" s="1" t="s">
        <v>34</v>
      </c>
      <c r="J7" s="37">
        <v>0</v>
      </c>
      <c r="K7" s="36">
        <v>0</v>
      </c>
      <c r="L7" s="39">
        <f t="shared" si="0"/>
        <v>0</v>
      </c>
      <c r="M7" s="17"/>
      <c r="N7" s="12">
        <v>4</v>
      </c>
      <c r="O7" s="1" t="s">
        <v>646</v>
      </c>
      <c r="P7" s="1" t="s">
        <v>666</v>
      </c>
      <c r="Q7" s="1" t="s">
        <v>660</v>
      </c>
      <c r="R7" s="1" t="s">
        <v>667</v>
      </c>
      <c r="S7" s="1" t="s">
        <v>668</v>
      </c>
      <c r="T7" s="1">
        <v>200</v>
      </c>
      <c r="U7" s="1" t="s">
        <v>669</v>
      </c>
      <c r="V7" s="1">
        <v>23.44</v>
      </c>
      <c r="W7" s="37">
        <v>0.11720000000000001</v>
      </c>
      <c r="X7" s="36">
        <v>0.4</v>
      </c>
      <c r="Y7" s="62">
        <f t="shared" si="1"/>
        <v>7.0320000000000008E-2</v>
      </c>
      <c r="Z7" s="60" t="s">
        <v>203</v>
      </c>
      <c r="AA7" s="61">
        <v>7.0000000000000007E-2</v>
      </c>
      <c r="AB7" s="60" t="s">
        <v>690</v>
      </c>
    </row>
    <row r="8" spans="1:28" ht="48.65" customHeight="1" x14ac:dyDescent="0.35">
      <c r="A8" s="10" t="s">
        <v>38</v>
      </c>
      <c r="B8" s="1" t="s">
        <v>646</v>
      </c>
      <c r="C8" s="1" t="s">
        <v>670</v>
      </c>
      <c r="D8" s="1" t="s">
        <v>671</v>
      </c>
      <c r="E8" s="1">
        <v>1017248</v>
      </c>
      <c r="F8" s="1">
        <v>46181901</v>
      </c>
      <c r="G8" s="1">
        <v>100</v>
      </c>
      <c r="H8" s="1" t="s">
        <v>107</v>
      </c>
      <c r="I8" s="1">
        <v>62.11</v>
      </c>
      <c r="J8" s="37">
        <v>0.62109999999999999</v>
      </c>
      <c r="K8" s="36">
        <v>0.4</v>
      </c>
      <c r="L8" s="39">
        <f t="shared" si="0"/>
        <v>0.37265999999999999</v>
      </c>
      <c r="M8" s="17"/>
      <c r="N8" s="12">
        <v>5</v>
      </c>
      <c r="O8" s="1" t="s">
        <v>646</v>
      </c>
      <c r="P8" s="1" t="s">
        <v>34</v>
      </c>
      <c r="Q8" s="1" t="s">
        <v>34</v>
      </c>
      <c r="R8" s="1" t="s">
        <v>34</v>
      </c>
      <c r="S8" s="1" t="s">
        <v>34</v>
      </c>
      <c r="T8" s="1" t="s">
        <v>34</v>
      </c>
      <c r="U8" s="1" t="s">
        <v>34</v>
      </c>
      <c r="V8" s="1" t="s">
        <v>34</v>
      </c>
      <c r="W8" s="37">
        <v>0</v>
      </c>
      <c r="X8" s="36">
        <v>0</v>
      </c>
      <c r="Y8" s="62">
        <f t="shared" si="1"/>
        <v>0</v>
      </c>
      <c r="Z8" s="60" t="s">
        <v>203</v>
      </c>
      <c r="AA8" s="61">
        <v>0.37</v>
      </c>
      <c r="AB8" s="60" t="s">
        <v>690</v>
      </c>
    </row>
    <row r="9" spans="1:28" ht="48.65" customHeight="1" x14ac:dyDescent="0.35">
      <c r="A9" s="10" t="s">
        <v>39</v>
      </c>
      <c r="B9" s="1" t="s">
        <v>646</v>
      </c>
      <c r="C9" s="1" t="s">
        <v>672</v>
      </c>
      <c r="D9" s="1" t="s">
        <v>184</v>
      </c>
      <c r="E9" s="42">
        <v>50051138543438</v>
      </c>
      <c r="F9" s="1">
        <v>46182002</v>
      </c>
      <c r="G9" s="1" t="s">
        <v>34</v>
      </c>
      <c r="H9" s="1" t="s">
        <v>34</v>
      </c>
      <c r="I9" s="1" t="s">
        <v>34</v>
      </c>
      <c r="J9" s="37">
        <v>0</v>
      </c>
      <c r="K9" s="36">
        <v>0</v>
      </c>
      <c r="L9" s="39">
        <f t="shared" si="0"/>
        <v>0</v>
      </c>
      <c r="M9" s="17"/>
      <c r="N9" s="12">
        <v>6</v>
      </c>
      <c r="O9" s="1" t="s">
        <v>646</v>
      </c>
      <c r="P9" s="1" t="s">
        <v>673</v>
      </c>
      <c r="Q9" s="1" t="s">
        <v>660</v>
      </c>
      <c r="R9" s="1" t="s">
        <v>674</v>
      </c>
      <c r="S9" s="1" t="s">
        <v>675</v>
      </c>
      <c r="T9" s="1">
        <v>10</v>
      </c>
      <c r="U9" s="1" t="s">
        <v>107</v>
      </c>
      <c r="V9" s="1">
        <v>28.52</v>
      </c>
      <c r="W9" s="37">
        <v>2.8519999999999999</v>
      </c>
      <c r="X9" s="36">
        <v>0.4</v>
      </c>
      <c r="Y9" s="62">
        <f t="shared" si="1"/>
        <v>1.7111999999999998</v>
      </c>
      <c r="Z9" s="60" t="s">
        <v>203</v>
      </c>
      <c r="AA9" s="61">
        <v>1.71</v>
      </c>
      <c r="AB9" s="60" t="s">
        <v>690</v>
      </c>
    </row>
    <row r="10" spans="1:28" ht="48.65" customHeight="1" x14ac:dyDescent="0.35">
      <c r="A10" s="10" t="s">
        <v>40</v>
      </c>
      <c r="B10" s="1" t="s">
        <v>646</v>
      </c>
      <c r="C10" s="1" t="s">
        <v>676</v>
      </c>
      <c r="D10" s="1" t="s">
        <v>671</v>
      </c>
      <c r="E10" s="1" t="s">
        <v>677</v>
      </c>
      <c r="F10" s="1">
        <v>46182001</v>
      </c>
      <c r="G10" s="1">
        <v>50</v>
      </c>
      <c r="H10" s="1" t="s">
        <v>107</v>
      </c>
      <c r="I10" s="1">
        <v>22.78</v>
      </c>
      <c r="J10" s="37">
        <v>0.4556</v>
      </c>
      <c r="K10" s="36">
        <v>0.4</v>
      </c>
      <c r="L10" s="39">
        <f t="shared" si="0"/>
        <v>0.27335999999999999</v>
      </c>
      <c r="M10" s="17"/>
      <c r="N10" s="12">
        <v>7</v>
      </c>
      <c r="O10" s="1" t="s">
        <v>646</v>
      </c>
      <c r="P10" s="1" t="s">
        <v>34</v>
      </c>
      <c r="Q10" s="1" t="s">
        <v>34</v>
      </c>
      <c r="R10" s="1" t="s">
        <v>34</v>
      </c>
      <c r="S10" s="1" t="s">
        <v>34</v>
      </c>
      <c r="T10" s="1" t="s">
        <v>34</v>
      </c>
      <c r="U10" s="1" t="s">
        <v>34</v>
      </c>
      <c r="V10" s="1" t="s">
        <v>34</v>
      </c>
      <c r="W10" s="37">
        <v>0</v>
      </c>
      <c r="X10" s="36">
        <v>0</v>
      </c>
      <c r="Y10" s="62">
        <f t="shared" si="1"/>
        <v>0</v>
      </c>
      <c r="Z10" s="60" t="s">
        <v>678</v>
      </c>
      <c r="AA10" s="61">
        <v>0.27</v>
      </c>
      <c r="AB10" s="60" t="s">
        <v>690</v>
      </c>
    </row>
    <row r="11" spans="1:28" ht="48.65" customHeight="1" x14ac:dyDescent="0.35">
      <c r="A11" s="10" t="s">
        <v>41</v>
      </c>
      <c r="B11" s="1" t="s">
        <v>646</v>
      </c>
      <c r="C11" s="1" t="s">
        <v>679</v>
      </c>
      <c r="D11" s="1" t="s">
        <v>671</v>
      </c>
      <c r="E11" s="1">
        <v>1334820</v>
      </c>
      <c r="F11" s="1">
        <v>46181504</v>
      </c>
      <c r="G11" s="1">
        <v>100</v>
      </c>
      <c r="H11" s="1" t="s">
        <v>107</v>
      </c>
      <c r="I11" s="1">
        <v>45.9</v>
      </c>
      <c r="J11" s="37">
        <v>0.45899999999999996</v>
      </c>
      <c r="K11" s="36">
        <v>0.4</v>
      </c>
      <c r="L11" s="39">
        <f t="shared" si="0"/>
        <v>0.27539999999999998</v>
      </c>
      <c r="M11" s="17"/>
      <c r="N11" s="12">
        <v>8</v>
      </c>
      <c r="O11" s="1" t="s">
        <v>646</v>
      </c>
      <c r="P11" s="1" t="s">
        <v>34</v>
      </c>
      <c r="Q11" s="1" t="s">
        <v>34</v>
      </c>
      <c r="R11" s="1" t="s">
        <v>34</v>
      </c>
      <c r="S11" s="1" t="s">
        <v>34</v>
      </c>
      <c r="T11" s="44" t="s">
        <v>34</v>
      </c>
      <c r="U11" s="44" t="s">
        <v>34</v>
      </c>
      <c r="V11" s="44" t="s">
        <v>34</v>
      </c>
      <c r="W11" s="37">
        <v>0</v>
      </c>
      <c r="X11" s="36">
        <v>0</v>
      </c>
      <c r="Y11" s="62">
        <f t="shared" si="1"/>
        <v>0</v>
      </c>
      <c r="Z11" s="60" t="s">
        <v>680</v>
      </c>
      <c r="AA11" s="61">
        <v>0.28000000000000003</v>
      </c>
      <c r="AB11" s="60" t="s">
        <v>690</v>
      </c>
    </row>
    <row r="12" spans="1:28" ht="48.65" customHeight="1" x14ac:dyDescent="0.35">
      <c r="A12" s="10" t="s">
        <v>42</v>
      </c>
      <c r="B12" s="1" t="s">
        <v>646</v>
      </c>
      <c r="C12" s="1" t="s">
        <v>681</v>
      </c>
      <c r="D12" s="1" t="s">
        <v>682</v>
      </c>
      <c r="E12" s="1" t="s">
        <v>683</v>
      </c>
      <c r="F12" s="1">
        <v>46181802</v>
      </c>
      <c r="G12" s="1" t="s">
        <v>34</v>
      </c>
      <c r="H12" s="1" t="s">
        <v>34</v>
      </c>
      <c r="I12" s="1" t="s">
        <v>34</v>
      </c>
      <c r="J12" s="37">
        <v>0</v>
      </c>
      <c r="K12" s="36">
        <v>0</v>
      </c>
      <c r="L12" s="39">
        <f t="shared" si="0"/>
        <v>0</v>
      </c>
      <c r="M12" s="17"/>
      <c r="N12" s="12">
        <v>9</v>
      </c>
      <c r="O12" s="1" t="s">
        <v>646</v>
      </c>
      <c r="P12" s="1" t="s">
        <v>684</v>
      </c>
      <c r="Q12" s="1" t="s">
        <v>660</v>
      </c>
      <c r="R12" s="1" t="s">
        <v>685</v>
      </c>
      <c r="S12" s="1" t="s">
        <v>686</v>
      </c>
      <c r="T12" s="44">
        <v>1</v>
      </c>
      <c r="U12" s="44" t="s">
        <v>77</v>
      </c>
      <c r="V12" s="44">
        <v>9.17</v>
      </c>
      <c r="W12" s="37">
        <v>9.17</v>
      </c>
      <c r="X12" s="36">
        <v>0.4</v>
      </c>
      <c r="Y12" s="62">
        <f t="shared" si="1"/>
        <v>5.5019999999999998</v>
      </c>
      <c r="Z12" s="60" t="s">
        <v>203</v>
      </c>
      <c r="AA12" s="61">
        <v>5.5</v>
      </c>
      <c r="AB12" s="60" t="s">
        <v>690</v>
      </c>
    </row>
    <row r="13" spans="1:28" ht="21" x14ac:dyDescent="0.35">
      <c r="A13" s="30">
        <v>10</v>
      </c>
      <c r="B13" s="30" t="s">
        <v>646</v>
      </c>
      <c r="C13" s="30" t="s">
        <v>687</v>
      </c>
      <c r="D13" s="30" t="s">
        <v>648</v>
      </c>
      <c r="E13" s="30" t="s">
        <v>688</v>
      </c>
      <c r="F13" s="30">
        <v>47131902</v>
      </c>
      <c r="G13" s="30">
        <v>1</v>
      </c>
      <c r="H13" s="30" t="s">
        <v>111</v>
      </c>
      <c r="I13" s="30">
        <v>9.16</v>
      </c>
      <c r="J13" s="37">
        <v>9.16</v>
      </c>
      <c r="K13" s="36">
        <v>0.4</v>
      </c>
      <c r="L13" s="39">
        <f t="shared" si="0"/>
        <v>5.4960000000000004</v>
      </c>
      <c r="M13" s="17"/>
      <c r="N13" s="12">
        <v>10</v>
      </c>
      <c r="O13" s="1" t="s">
        <v>646</v>
      </c>
      <c r="P13" s="1" t="s">
        <v>34</v>
      </c>
      <c r="Q13" s="1" t="s">
        <v>34</v>
      </c>
      <c r="R13" s="1" t="s">
        <v>34</v>
      </c>
      <c r="S13" s="1" t="s">
        <v>34</v>
      </c>
      <c r="T13" s="30" t="s">
        <v>34</v>
      </c>
      <c r="U13" s="30" t="s">
        <v>34</v>
      </c>
      <c r="V13" s="30" t="s">
        <v>34</v>
      </c>
      <c r="W13" s="37">
        <v>0</v>
      </c>
      <c r="X13" s="36">
        <v>0</v>
      </c>
      <c r="Y13" s="63">
        <f t="shared" si="1"/>
        <v>0</v>
      </c>
      <c r="Z13" s="60" t="s">
        <v>689</v>
      </c>
      <c r="AA13" s="61">
        <v>0.18</v>
      </c>
      <c r="AB13" s="60" t="s">
        <v>690</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F325C40584643458A3C939B2D186177" ma:contentTypeVersion="23" ma:contentTypeDescription="Create a new document." ma:contentTypeScope="" ma:versionID="2460dd68333c3bef7307dd562140ce6e">
  <xsd:schema xmlns:xsd="http://www.w3.org/2001/XMLSchema" xmlns:xs="http://www.w3.org/2001/XMLSchema" xmlns:p="http://schemas.microsoft.com/office/2006/metadata/properties" xmlns:ns2="dca028c4-1572-4e76-985e-3945b006a67e" xmlns:ns3="f52d1140-d2cb-48ce-a3c9-c07d69dbbd6e" xmlns:ns4="7eac1b0e-07f1-46e4-b003-0224d6382846" targetNamespace="http://schemas.microsoft.com/office/2006/metadata/properties" ma:root="true" ma:fieldsID="42838c6591664b848a945357169b6e3d" ns2:_="" ns3:_="" ns4:_="">
    <xsd:import namespace="dca028c4-1572-4e76-985e-3945b006a67e"/>
    <xsd:import namespace="f52d1140-d2cb-48ce-a3c9-c07d69dbbd6e"/>
    <xsd:import namespace="7eac1b0e-07f1-46e4-b003-0224d6382846"/>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MediaServiceAutoKeyPoints" minOccurs="0"/>
                <xsd:element ref="ns3:MediaServiceKeyPoints" minOccurs="0"/>
                <xsd:element ref="ns3:_Flow_SignoffStatus" minOccurs="0"/>
                <xsd:element ref="ns3:lcf76f155ced4ddcb4097134ff3c332f" minOccurs="0"/>
                <xsd:element ref="ns4:TaxCatchAll" minOccurs="0"/>
                <xsd:element ref="ns3:RequestNumber" minOccurs="0"/>
                <xsd:element ref="ns3:RequestLink"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a028c4-1572-4e76-985e-3945b006a67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2d1140-d2cb-48ce-a3c9-c07d69dbbd6e"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DateTaken" ma:index="17" nillable="true" ma:displayName="MediaServiceDateTaken" ma:description="" ma:hidden="true" ma:internalName="MediaServiceDateTaken" ma:readOnly="true">
      <xsd:simpleType>
        <xsd:restriction base="dms:Text"/>
      </xsd:simpleType>
    </xsd:element>
    <xsd:element name="MediaServiceAutoTags" ma:index="18" nillable="true" ma:displayName="MediaServiceAutoTags" ma:description="" ma:internalName="MediaServiceAutoTags" ma:readOnly="true">
      <xsd:simpleType>
        <xsd:restriction base="dms:Text"/>
      </xsd:simpleType>
    </xsd:element>
    <xsd:element name="MediaServiceOCR" ma:index="19" nillable="true" ma:displayName="MediaServiceOCR" ma:internalName="MediaServiceOCR" ma:readOnly="true">
      <xsd:simpleType>
        <xsd:restriction base="dms:Note">
          <xsd:maxLength value="255"/>
        </xsd:restriction>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_Flow_SignoffStatus" ma:index="24" nillable="true" ma:displayName="Sign-off status" ma:internalName="Sign_x002d_off_x0020_status">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ca571454-9030-46d5-8a7f-3bb988aa480b" ma:termSetId="09814cd3-568e-fe90-9814-8d621ff8fb84" ma:anchorId="fba54fb3-c3e1-fe81-a776-ca4b69148c4d" ma:open="true" ma:isKeyword="false">
      <xsd:complexType>
        <xsd:sequence>
          <xsd:element ref="pc:Terms" minOccurs="0" maxOccurs="1"/>
        </xsd:sequence>
      </xsd:complexType>
    </xsd:element>
    <xsd:element name="RequestNumber" ma:index="28" nillable="true" ma:displayName="Request Number" ma:format="Dropdown" ma:internalName="RequestNumber">
      <xsd:simpleType>
        <xsd:restriction base="dms:Text">
          <xsd:maxLength value="255"/>
        </xsd:restriction>
      </xsd:simpleType>
    </xsd:element>
    <xsd:element name="RequestLink" ma:index="29" nillable="true" ma:displayName="Request Link" ma:format="Hyperlink" ma:internalName="Request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LengthInSeconds" ma:index="3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ac1b0e-07f1-46e4-b003-0224d6382846"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f1b4d17-ccd9-4093-b438-f207a22b1c20}" ma:internalName="TaxCatchAll" ma:showField="CatchAllData" ma:web="dca028c4-1572-4e76-985e-3945b006a67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BAD0D8-F5E1-4B4D-8172-22A8CD3F0DB1}"/>
</file>

<file path=customXml/itemProps2.xml><?xml version="1.0" encoding="utf-8"?>
<ds:datastoreItem xmlns:ds="http://schemas.openxmlformats.org/officeDocument/2006/customXml" ds:itemID="{8286B6E7-AD58-4EF7-919A-14CEF5CFF8E9}">
  <ds:schemaRefs>
    <ds:schemaRef ds:uri="http://purl.org/dc/elements/1.1/"/>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f52d1140-d2cb-48ce-a3c9-c07d69dbbd6e"/>
    <ds:schemaRef ds:uri="http://purl.org/dc/terms/"/>
    <ds:schemaRef ds:uri="http://purl.org/dc/dcmitype/"/>
    <ds:schemaRef ds:uri="7eac1b0e-07f1-46e4-b003-0224d6382846"/>
    <ds:schemaRef ds:uri="dca028c4-1572-4e76-985e-3945b006a67e"/>
    <ds:schemaRef ds:uri="http://schemas.microsoft.com/office/2006/metadata/properties"/>
  </ds:schemaRefs>
</ds:datastoreItem>
</file>

<file path=customXml/itemProps3.xml><?xml version="1.0" encoding="utf-8"?>
<ds:datastoreItem xmlns:ds="http://schemas.openxmlformats.org/officeDocument/2006/customXml" ds:itemID="{86460D63-D115-4E34-819A-DAD6619D96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a028c4-1572-4e76-985e-3945b006a67e"/>
    <ds:schemaRef ds:uri="f52d1140-d2cb-48ce-a3c9-c07d69dbbd6e"/>
    <ds:schemaRef ds:uri="7eac1b0e-07f1-46e4-b003-0224d63828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F45F7E3-75ED-43C6-8A88-5D5ABA54B1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Zach Wise</cp:lastModifiedBy>
  <cp:revision/>
  <dcterms:created xsi:type="dcterms:W3CDTF">2016-01-18T18:38:24Z</dcterms:created>
  <dcterms:modified xsi:type="dcterms:W3CDTF">2024-05-29T11:59:28Z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MediaServiceImageTags">
    <vt:lpwstr/>
  </property>
  <property fmtid="{D5CDD505-2E9C-101B-9397-08002B2CF9AE}" pid="10" name="ContentTypeId">
    <vt:lpwstr>0x01010008399BF3D4BF3344BB9468089EF3ACAD</vt:lpwstr>
  </property>
  <property fmtid="{D5CDD505-2E9C-101B-9397-08002B2CF9AE}" pid="11" name="_dlc_DocIdItemGuid">
    <vt:lpwstr>81531477-e7f4-4c2c-be87-81b6853e43d4</vt:lpwstr>
  </property>
</Properties>
</file>